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C:\Users\pidhor_and\Desktop\Work\Open Tenders\10010874\Publication\"/>
    </mc:Choice>
  </mc:AlternateContent>
  <xr:revisionPtr revIDLastSave="0" documentId="13_ncr:1_{FDE7C2C0-61AD-48B4-AC64-3282043D0374}" xr6:coauthVersionLast="47" xr6:coauthVersionMax="47" xr10:uidLastSave="{00000000-0000-0000-0000-000000000000}"/>
  <bookViews>
    <workbookView xWindow="28680" yWindow="-5355" windowWidth="38640" windowHeight="21120" tabRatio="890" xr2:uid="{00000000-000D-0000-FFFF-FFFF00000000}"/>
  </bookViews>
  <sheets>
    <sheet name="Invitation " sheetId="61" r:id="rId1"/>
    <sheet name="Application requirements" sheetId="57" r:id="rId2"/>
    <sheet name="Price schedule (Financial bid)" sheetId="64" r:id="rId3"/>
    <sheet name="List of key experts" sheetId="65" r:id="rId4"/>
    <sheet name="Assessment grid Tech" sheetId="66" r:id="rId5"/>
  </sheets>
  <externalReferences>
    <externalReference r:id="rId6"/>
    <externalReference r:id="rId7"/>
    <externalReference r:id="rId8"/>
    <externalReference r:id="rId9"/>
    <externalReference r:id="rId10"/>
    <externalReference r:id="rId11"/>
    <externalReference r:id="rId12"/>
    <externalReference r:id="rId13"/>
  </externalReferences>
  <definedNames>
    <definedName name="Answer">[1]legend!$G$2:$G$5</definedName>
    <definedName name="Category_of_good">'[2]Dropdown menu'!$A$14:$A$31</definedName>
    <definedName name="Complexity">[1]legend!$B$2:$B$5</definedName>
    <definedName name="Ersatzspalten">#REF!</definedName>
    <definedName name="Erstattungsart" localSheetId="3">[3]Lists!$B$4:$B$7</definedName>
    <definedName name="Erstattungsart">[4]Lists!$B$4:$B$7</definedName>
    <definedName name="Experience">[1]legend!$C$2:$C$6</definedName>
    <definedName name="Fee">[1]legend!$A$2:$A$6</definedName>
    <definedName name="fixed_fee">#REF!</definedName>
    <definedName name="fullpart">[1]legend!$C$12:$C$14</definedName>
    <definedName name="JaNein">[5]Listen!$D$4:$D$5</definedName>
    <definedName name="Justification_for_non_neutral_specification">'[2]Dropdown menu'!$G$8:$G$12</definedName>
    <definedName name="lSFK" localSheetId="3">'List of key experts'!$B$11:$B$11</definedName>
    <definedName name="lSFK">'[4]List of key experts'!$B$11:$B$34</definedName>
    <definedName name="_xlnm.Print_Area" localSheetId="4">'Assessment grid Tech'!$A$1:$N$119</definedName>
    <definedName name="_xlnm.Print_Titles" localSheetId="4">'Assessment grid Tech'!$1:$9</definedName>
    <definedName name="pro_class">[1]legend!$F$1:$F$31</definedName>
    <definedName name="rZeilen">#REF!</definedName>
    <definedName name="typeoftender">[1]legend!$A$23:$A$29</definedName>
    <definedName name="VENr">'[6]Preisblatt | Leistung'!#REF!</definedName>
    <definedName name="VEspalten">'[6]Preisblatt | Leistung'!#REF!</definedName>
    <definedName name="Wertung" localSheetId="4">'[7]Bidder 6-10'!$F$114:$N$114</definedName>
    <definedName name="Wertung">#REF!</definedName>
    <definedName name="yes_no">'[2]Dropdown menu'!$G$1:$G$3</definedName>
    <definedName name="yesno">[1]legend!$A$12:$A$14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5" i="66" l="1"/>
  <c r="P10" i="66"/>
  <c r="P11" i="66"/>
  <c r="F12" i="66"/>
  <c r="F14" i="66" s="1"/>
  <c r="H12" i="66"/>
  <c r="H14" i="66" s="1"/>
  <c r="J12" i="66"/>
  <c r="J14" i="66" s="1"/>
  <c r="L12" i="66"/>
  <c r="L14" i="66" s="1"/>
  <c r="N12" i="66"/>
  <c r="P12" i="66"/>
  <c r="F13" i="66"/>
  <c r="H13" i="66"/>
  <c r="J13" i="66"/>
  <c r="L13" i="66"/>
  <c r="N13" i="66"/>
  <c r="N14" i="66" s="1"/>
  <c r="N37" i="66" s="1"/>
  <c r="P13" i="66"/>
  <c r="D14" i="66"/>
  <c r="P14" i="66"/>
  <c r="P15" i="66"/>
  <c r="F16" i="66"/>
  <c r="H16" i="66"/>
  <c r="J16" i="66"/>
  <c r="L16" i="66"/>
  <c r="N16" i="66"/>
  <c r="N18" i="66" s="1"/>
  <c r="P16" i="66"/>
  <c r="F17" i="66"/>
  <c r="H17" i="66"/>
  <c r="J17" i="66"/>
  <c r="L17" i="66"/>
  <c r="N17" i="66"/>
  <c r="P17" i="66"/>
  <c r="D18" i="66"/>
  <c r="F18" i="66"/>
  <c r="H18" i="66"/>
  <c r="J18" i="66"/>
  <c r="L18" i="66"/>
  <c r="P18" i="66"/>
  <c r="P19" i="66"/>
  <c r="F20" i="66"/>
  <c r="F22" i="66" s="1"/>
  <c r="H20" i="66"/>
  <c r="H22" i="66" s="1"/>
  <c r="J20" i="66"/>
  <c r="L20" i="66"/>
  <c r="N20" i="66"/>
  <c r="P20" i="66"/>
  <c r="F21" i="66"/>
  <c r="H21" i="66"/>
  <c r="J21" i="66"/>
  <c r="L21" i="66"/>
  <c r="N21" i="66"/>
  <c r="P21" i="66"/>
  <c r="D22" i="66"/>
  <c r="J22" i="66"/>
  <c r="L22" i="66"/>
  <c r="N22" i="66"/>
  <c r="P22" i="66"/>
  <c r="P23" i="66"/>
  <c r="F24" i="66"/>
  <c r="F26" i="66" s="1"/>
  <c r="H24" i="66"/>
  <c r="J24" i="66"/>
  <c r="J26" i="66" s="1"/>
  <c r="L24" i="66"/>
  <c r="L26" i="66" s="1"/>
  <c r="N24" i="66"/>
  <c r="P24" i="66"/>
  <c r="F25" i="66"/>
  <c r="H25" i="66"/>
  <c r="H26" i="66" s="1"/>
  <c r="J25" i="66"/>
  <c r="L25" i="66"/>
  <c r="N25" i="66"/>
  <c r="P25" i="66"/>
  <c r="D26" i="66"/>
  <c r="N26" i="66"/>
  <c r="P26" i="66"/>
  <c r="P27" i="66"/>
  <c r="F28" i="66"/>
  <c r="F30" i="66" s="1"/>
  <c r="H28" i="66"/>
  <c r="H30" i="66" s="1"/>
  <c r="J28" i="66"/>
  <c r="J30" i="66" s="1"/>
  <c r="L28" i="66"/>
  <c r="N28" i="66"/>
  <c r="N30" i="66" s="1"/>
  <c r="P28" i="66"/>
  <c r="F29" i="66"/>
  <c r="H29" i="66"/>
  <c r="J29" i="66"/>
  <c r="L29" i="66"/>
  <c r="L30" i="66" s="1"/>
  <c r="N29" i="66"/>
  <c r="P29" i="66"/>
  <c r="D30" i="66"/>
  <c r="P30" i="66"/>
  <c r="P31" i="66"/>
  <c r="F32" i="66"/>
  <c r="F35" i="66" s="1"/>
  <c r="H32" i="66"/>
  <c r="H35" i="66" s="1"/>
  <c r="J32" i="66"/>
  <c r="L32" i="66"/>
  <c r="N32" i="66"/>
  <c r="P32" i="66"/>
  <c r="F33" i="66"/>
  <c r="H33" i="66"/>
  <c r="J33" i="66"/>
  <c r="L33" i="66"/>
  <c r="N33" i="66"/>
  <c r="P33" i="66"/>
  <c r="F34" i="66"/>
  <c r="H34" i="66"/>
  <c r="J34" i="66"/>
  <c r="L34" i="66"/>
  <c r="N34" i="66"/>
  <c r="P34" i="66"/>
  <c r="D35" i="66"/>
  <c r="J35" i="66"/>
  <c r="L35" i="66"/>
  <c r="N35" i="66"/>
  <c r="P35" i="66"/>
  <c r="F36" i="66"/>
  <c r="H36" i="66"/>
  <c r="J36" i="66"/>
  <c r="L36" i="66"/>
  <c r="N36" i="66"/>
  <c r="P36" i="66"/>
  <c r="P37" i="66"/>
  <c r="P38" i="66"/>
  <c r="P39" i="66"/>
  <c r="F40" i="66"/>
  <c r="H40" i="66"/>
  <c r="J40" i="66"/>
  <c r="L40" i="66"/>
  <c r="N40" i="66"/>
  <c r="N48" i="66" s="1"/>
  <c r="P40" i="66"/>
  <c r="F41" i="66"/>
  <c r="H41" i="66"/>
  <c r="H48" i="66" s="1"/>
  <c r="J41" i="66"/>
  <c r="J48" i="66" s="1"/>
  <c r="L41" i="66"/>
  <c r="N41" i="66"/>
  <c r="P41" i="66"/>
  <c r="F42" i="66"/>
  <c r="H42" i="66"/>
  <c r="J42" i="66"/>
  <c r="L42" i="66"/>
  <c r="N42" i="66"/>
  <c r="P42" i="66"/>
  <c r="F43" i="66"/>
  <c r="F48" i="66" s="1"/>
  <c r="H43" i="66"/>
  <c r="J43" i="66"/>
  <c r="L43" i="66"/>
  <c r="N43" i="66"/>
  <c r="P43" i="66"/>
  <c r="F44" i="66"/>
  <c r="H44" i="66"/>
  <c r="J44" i="66"/>
  <c r="L44" i="66"/>
  <c r="L48" i="66" s="1"/>
  <c r="N44" i="66"/>
  <c r="P44" i="66"/>
  <c r="F45" i="66"/>
  <c r="H45" i="66"/>
  <c r="J45" i="66"/>
  <c r="L45" i="66"/>
  <c r="N45" i="66"/>
  <c r="P45" i="66"/>
  <c r="F46" i="66"/>
  <c r="H46" i="66"/>
  <c r="J46" i="66"/>
  <c r="L46" i="66"/>
  <c r="N46" i="66"/>
  <c r="P46" i="66"/>
  <c r="F47" i="66"/>
  <c r="H47" i="66"/>
  <c r="J47" i="66"/>
  <c r="L47" i="66"/>
  <c r="N47" i="66"/>
  <c r="P47" i="66"/>
  <c r="D48" i="66"/>
  <c r="P48" i="66"/>
  <c r="P49" i="66"/>
  <c r="F50" i="66"/>
  <c r="H50" i="66"/>
  <c r="J50" i="66"/>
  <c r="J58" i="66" s="1"/>
  <c r="L50" i="66"/>
  <c r="N50" i="66"/>
  <c r="N58" i="66" s="1"/>
  <c r="P50" i="66"/>
  <c r="F51" i="66"/>
  <c r="F58" i="66" s="1"/>
  <c r="H51" i="66"/>
  <c r="J51" i="66"/>
  <c r="L51" i="66"/>
  <c r="L58" i="66" s="1"/>
  <c r="N51" i="66"/>
  <c r="P51" i="66"/>
  <c r="F52" i="66"/>
  <c r="H52" i="66"/>
  <c r="J52" i="66"/>
  <c r="L52" i="66"/>
  <c r="N52" i="66"/>
  <c r="P52" i="66"/>
  <c r="F53" i="66"/>
  <c r="H53" i="66"/>
  <c r="J53" i="66"/>
  <c r="L53" i="66"/>
  <c r="N53" i="66"/>
  <c r="P53" i="66"/>
  <c r="F54" i="66"/>
  <c r="H54" i="66"/>
  <c r="J54" i="66"/>
  <c r="L54" i="66"/>
  <c r="N54" i="66"/>
  <c r="P54" i="66"/>
  <c r="F55" i="66"/>
  <c r="H55" i="66"/>
  <c r="J55" i="66"/>
  <c r="L55" i="66"/>
  <c r="N55" i="66"/>
  <c r="P55" i="66"/>
  <c r="F56" i="66"/>
  <c r="H56" i="66"/>
  <c r="J56" i="66"/>
  <c r="L56" i="66"/>
  <c r="N56" i="66"/>
  <c r="P56" i="66"/>
  <c r="F57" i="66"/>
  <c r="H57" i="66"/>
  <c r="H58" i="66" s="1"/>
  <c r="J57" i="66"/>
  <c r="L57" i="66"/>
  <c r="N57" i="66"/>
  <c r="P57" i="66"/>
  <c r="D58" i="66"/>
  <c r="P58" i="66"/>
  <c r="P59" i="66"/>
  <c r="F60" i="66"/>
  <c r="H60" i="66"/>
  <c r="J60" i="66"/>
  <c r="J68" i="66" s="1"/>
  <c r="L60" i="66"/>
  <c r="L68" i="66" s="1"/>
  <c r="N60" i="66"/>
  <c r="P60" i="66"/>
  <c r="F61" i="66"/>
  <c r="F68" i="66" s="1"/>
  <c r="H61" i="66"/>
  <c r="J61" i="66"/>
  <c r="L61" i="66"/>
  <c r="N61" i="66"/>
  <c r="P61" i="66"/>
  <c r="F62" i="66"/>
  <c r="H62" i="66"/>
  <c r="J62" i="66"/>
  <c r="L62" i="66"/>
  <c r="N62" i="66"/>
  <c r="P62" i="66"/>
  <c r="F63" i="66"/>
  <c r="H63" i="66"/>
  <c r="J63" i="66"/>
  <c r="L63" i="66"/>
  <c r="N63" i="66"/>
  <c r="P63" i="66"/>
  <c r="F64" i="66"/>
  <c r="H64" i="66"/>
  <c r="H68" i="66" s="1"/>
  <c r="J64" i="66"/>
  <c r="L64" i="66"/>
  <c r="N64" i="66"/>
  <c r="P64" i="66"/>
  <c r="F65" i="66"/>
  <c r="H65" i="66"/>
  <c r="J65" i="66"/>
  <c r="L65" i="66"/>
  <c r="N65" i="66"/>
  <c r="P65" i="66"/>
  <c r="F66" i="66"/>
  <c r="H66" i="66"/>
  <c r="J66" i="66"/>
  <c r="L66" i="66"/>
  <c r="N66" i="66"/>
  <c r="P66" i="66"/>
  <c r="F67" i="66"/>
  <c r="H67" i="66"/>
  <c r="J67" i="66"/>
  <c r="L67" i="66"/>
  <c r="N67" i="66"/>
  <c r="P67" i="66"/>
  <c r="D68" i="66"/>
  <c r="N68" i="66"/>
  <c r="P68" i="66"/>
  <c r="P69" i="66"/>
  <c r="F70" i="66"/>
  <c r="F78" i="66" s="1"/>
  <c r="H70" i="66"/>
  <c r="J70" i="66"/>
  <c r="J78" i="66" s="1"/>
  <c r="L70" i="66"/>
  <c r="L78" i="66" s="1"/>
  <c r="N70" i="66"/>
  <c r="N78" i="66" s="1"/>
  <c r="P70" i="66"/>
  <c r="F71" i="66"/>
  <c r="H71" i="66"/>
  <c r="H78" i="66" s="1"/>
  <c r="J71" i="66"/>
  <c r="L71" i="66"/>
  <c r="N71" i="66"/>
  <c r="P71" i="66"/>
  <c r="F72" i="66"/>
  <c r="H72" i="66"/>
  <c r="J72" i="66"/>
  <c r="L72" i="66"/>
  <c r="N72" i="66"/>
  <c r="P72" i="66"/>
  <c r="F73" i="66"/>
  <c r="H73" i="66"/>
  <c r="J73" i="66"/>
  <c r="L73" i="66"/>
  <c r="N73" i="66"/>
  <c r="P73" i="66"/>
  <c r="F74" i="66"/>
  <c r="H74" i="66"/>
  <c r="J74" i="66"/>
  <c r="L74" i="66"/>
  <c r="N74" i="66"/>
  <c r="P74" i="66"/>
  <c r="F75" i="66"/>
  <c r="H75" i="66"/>
  <c r="J75" i="66"/>
  <c r="L75" i="66"/>
  <c r="N75" i="66"/>
  <c r="P75" i="66"/>
  <c r="F76" i="66"/>
  <c r="H76" i="66"/>
  <c r="J76" i="66"/>
  <c r="L76" i="66"/>
  <c r="N76" i="66"/>
  <c r="P76" i="66"/>
  <c r="F77" i="66"/>
  <c r="H77" i="66"/>
  <c r="J77" i="66"/>
  <c r="L77" i="66"/>
  <c r="N77" i="66"/>
  <c r="P77" i="66"/>
  <c r="D78" i="66"/>
  <c r="P78" i="66"/>
  <c r="P79" i="66"/>
  <c r="F80" i="66"/>
  <c r="F88" i="66" s="1"/>
  <c r="H80" i="66"/>
  <c r="H88" i="66" s="1"/>
  <c r="J80" i="66"/>
  <c r="L80" i="66"/>
  <c r="L88" i="66" s="1"/>
  <c r="N80" i="66"/>
  <c r="N88" i="66" s="1"/>
  <c r="P80" i="66"/>
  <c r="F81" i="66"/>
  <c r="H81" i="66"/>
  <c r="J81" i="66"/>
  <c r="L81" i="66"/>
  <c r="N81" i="66"/>
  <c r="P81" i="66"/>
  <c r="F82" i="66"/>
  <c r="H82" i="66"/>
  <c r="J82" i="66"/>
  <c r="L82" i="66"/>
  <c r="N82" i="66"/>
  <c r="P82" i="66"/>
  <c r="F83" i="66"/>
  <c r="H83" i="66"/>
  <c r="J83" i="66"/>
  <c r="L83" i="66"/>
  <c r="N83" i="66"/>
  <c r="P83" i="66"/>
  <c r="F84" i="66"/>
  <c r="H84" i="66"/>
  <c r="J84" i="66"/>
  <c r="L84" i="66"/>
  <c r="N84" i="66"/>
  <c r="P84" i="66"/>
  <c r="F85" i="66"/>
  <c r="H85" i="66"/>
  <c r="J85" i="66"/>
  <c r="L85" i="66"/>
  <c r="N85" i="66"/>
  <c r="P85" i="66"/>
  <c r="F86" i="66"/>
  <c r="H86" i="66"/>
  <c r="J86" i="66"/>
  <c r="L86" i="66"/>
  <c r="N86" i="66"/>
  <c r="P86" i="66"/>
  <c r="F87" i="66"/>
  <c r="H87" i="66"/>
  <c r="J87" i="66"/>
  <c r="L87" i="66"/>
  <c r="N87" i="66"/>
  <c r="P87" i="66"/>
  <c r="D88" i="66"/>
  <c r="J88" i="66"/>
  <c r="P88" i="66"/>
  <c r="P89" i="66"/>
  <c r="F90" i="66"/>
  <c r="F97" i="66" s="1"/>
  <c r="H90" i="66"/>
  <c r="H97" i="66" s="1"/>
  <c r="J90" i="66"/>
  <c r="J97" i="66" s="1"/>
  <c r="L90" i="66"/>
  <c r="N90" i="66"/>
  <c r="N97" i="66" s="1"/>
  <c r="P90" i="66"/>
  <c r="F91" i="66"/>
  <c r="H91" i="66"/>
  <c r="J91" i="66"/>
  <c r="L91" i="66"/>
  <c r="N91" i="66"/>
  <c r="P91" i="66"/>
  <c r="F92" i="66"/>
  <c r="H92" i="66"/>
  <c r="J92" i="66"/>
  <c r="L92" i="66"/>
  <c r="N92" i="66"/>
  <c r="P92" i="66"/>
  <c r="F93" i="66"/>
  <c r="H93" i="66"/>
  <c r="J93" i="66"/>
  <c r="L93" i="66"/>
  <c r="N93" i="66"/>
  <c r="P93" i="66"/>
  <c r="F94" i="66"/>
  <c r="H94" i="66"/>
  <c r="J94" i="66"/>
  <c r="L94" i="66"/>
  <c r="N94" i="66"/>
  <c r="P94" i="66"/>
  <c r="F95" i="66"/>
  <c r="H95" i="66"/>
  <c r="J95" i="66"/>
  <c r="L95" i="66"/>
  <c r="N95" i="66"/>
  <c r="P95" i="66"/>
  <c r="F96" i="66"/>
  <c r="H96" i="66"/>
  <c r="J96" i="66"/>
  <c r="L96" i="66"/>
  <c r="L97" i="66" s="1"/>
  <c r="N96" i="66"/>
  <c r="P96" i="66"/>
  <c r="D97" i="66"/>
  <c r="P97" i="66"/>
  <c r="P98" i="66"/>
  <c r="F99" i="66"/>
  <c r="H99" i="66"/>
  <c r="H106" i="66" s="1"/>
  <c r="J99" i="66"/>
  <c r="J106" i="66" s="1"/>
  <c r="L99" i="66"/>
  <c r="L106" i="66" s="1"/>
  <c r="N99" i="66"/>
  <c r="N106" i="66" s="1"/>
  <c r="P99" i="66"/>
  <c r="F100" i="66"/>
  <c r="H100" i="66"/>
  <c r="J100" i="66"/>
  <c r="L100" i="66"/>
  <c r="N100" i="66"/>
  <c r="P100" i="66"/>
  <c r="F101" i="66"/>
  <c r="H101" i="66"/>
  <c r="J101" i="66"/>
  <c r="L101" i="66"/>
  <c r="N101" i="66"/>
  <c r="P101" i="66"/>
  <c r="F102" i="66"/>
  <c r="F106" i="66" s="1"/>
  <c r="H102" i="66"/>
  <c r="J102" i="66"/>
  <c r="L102" i="66"/>
  <c r="N102" i="66"/>
  <c r="P102" i="66"/>
  <c r="F103" i="66"/>
  <c r="H103" i="66"/>
  <c r="J103" i="66"/>
  <c r="L103" i="66"/>
  <c r="N103" i="66"/>
  <c r="P103" i="66"/>
  <c r="F104" i="66"/>
  <c r="H104" i="66"/>
  <c r="J104" i="66"/>
  <c r="L104" i="66"/>
  <c r="N104" i="66"/>
  <c r="P104" i="66"/>
  <c r="F105" i="66"/>
  <c r="H105" i="66"/>
  <c r="J105" i="66"/>
  <c r="L105" i="66"/>
  <c r="N105" i="66"/>
  <c r="P105" i="66"/>
  <c r="D106" i="66"/>
  <c r="P106" i="66"/>
  <c r="P107" i="66"/>
  <c r="F108" i="66"/>
  <c r="H108" i="66"/>
  <c r="J108" i="66"/>
  <c r="L108" i="66"/>
  <c r="N108" i="66"/>
  <c r="N111" i="66" s="1"/>
  <c r="P108" i="66"/>
  <c r="F109" i="66"/>
  <c r="H109" i="66"/>
  <c r="J109" i="66"/>
  <c r="L109" i="66"/>
  <c r="N109" i="66"/>
  <c r="P109" i="66"/>
  <c r="F110" i="66"/>
  <c r="F111" i="66" s="1"/>
  <c r="H110" i="66"/>
  <c r="J110" i="66"/>
  <c r="L110" i="66"/>
  <c r="L111" i="66" s="1"/>
  <c r="N110" i="66"/>
  <c r="P110" i="66"/>
  <c r="D111" i="66"/>
  <c r="H111" i="66"/>
  <c r="J111" i="66"/>
  <c r="P111" i="66"/>
  <c r="P112" i="66"/>
  <c r="P113" i="66"/>
  <c r="P114" i="66"/>
  <c r="P115" i="66"/>
  <c r="H112" i="66" l="1"/>
  <c r="L112" i="66"/>
  <c r="N113" i="66"/>
  <c r="N114" i="66" s="1"/>
  <c r="N112" i="66"/>
  <c r="J112" i="66"/>
  <c r="L37" i="66"/>
  <c r="L113" i="66" s="1"/>
  <c r="L114" i="66" s="1"/>
  <c r="H37" i="66"/>
  <c r="H113" i="66" s="1"/>
  <c r="H114" i="66" s="1"/>
  <c r="J37" i="66"/>
  <c r="J113" i="66" s="1"/>
  <c r="J114" i="66" s="1"/>
  <c r="F37" i="66"/>
  <c r="F112" i="66"/>
  <c r="D112" i="66"/>
  <c r="D37" i="66"/>
  <c r="D113" i="66" s="1"/>
  <c r="F113" i="66" l="1"/>
  <c r="F114" i="66" s="1"/>
  <c r="L115" i="66" l="1"/>
  <c r="H115" i="66"/>
  <c r="J115" i="66"/>
  <c r="N115" i="66"/>
  <c r="F115" i="66"/>
  <c r="F13" i="64" l="1"/>
  <c r="B13" i="64"/>
  <c r="F14" i="64" l="1"/>
  <c r="F18" i="64" s="1"/>
  <c r="B61" i="61" l="1"/>
  <c r="B59" i="61"/>
  <c r="C8" i="65" l="1" a="1"/>
  <c r="C8" i="65" s="1"/>
  <c r="E6" i="65"/>
  <c r="B53" i="61"/>
  <c r="C27" i="61" l="1"/>
  <c r="C6" i="6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tc={4E8B6BD6-0DE8-4FD1-8E10-AB087BA8D890}</author>
    <author>tc={17AD5731-D2CC-4A2D-8858-81671D2E13E7}</author>
    <author>tc={74405240-4C98-4634-8A59-CB21D5FCAE12}</author>
  </authors>
  <commentList>
    <comment ref="A12" authorId="0" shapeId="0" xr:uid="{4E8B6BD6-0DE8-4FD1-8E10-AB087BA8D890}">
      <text>
        <t>[Threaded comment]
Your version of Excel allows you to read this threaded comment; however, any edits to it will get removed if the file is opened in a newer version of Excel. Learn more: https://go.microsoft.com/fwlink/?linkid=870924
Comment:
    Here, you can choose from the list of key experts or enter a position manually (such as expert x). The name is then filled in automatically.</t>
      </text>
    </comment>
    <comment ref="B12" authorId="1" shapeId="0" xr:uid="{17AD5731-D2CC-4A2D-8858-81671D2E13E7}">
      <text>
        <t>[Threaded comment]
Your version of Excel allows you to read this threaded comment; however, any edits to it will get removed if the file is opened in a newer version of Excel. Learn more: https://go.microsoft.com/fwlink/?linkid=870924
Comment:
    Is generated based on what is entered in the 'List of key experts'.
If the position is not available there, 'N.N.' appears here.</t>
      </text>
    </comment>
    <comment ref="E12" authorId="2" shapeId="0" xr:uid="{74405240-4C98-4634-8A59-CB21D5FCAE12}">
      <text>
        <t>[Threaded comment]
Your version of Excel allows you to read this threaded comment; however, any edits to it will get removed if the file is opened in a newer version of Excel. Learn more: https://go.microsoft.com/fwlink/?linkid=870924
Comment:
    Fee per expert day.</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<sst xmlns="http://schemas.openxmlformats.org/spreadsheetml/2006/main" count="564" uniqueCount="473">
  <si>
    <t>Transaction no.:</t>
  </si>
  <si>
    <t>Номер транзакції:</t>
  </si>
  <si>
    <t>Project processing number:</t>
  </si>
  <si>
    <t>Номер проєкту:</t>
  </si>
  <si>
    <t>Internal order:</t>
  </si>
  <si>
    <t>Внутрішнє замовлення:</t>
  </si>
  <si>
    <t xml:space="preserve">Country: </t>
  </si>
  <si>
    <t>Країна:</t>
  </si>
  <si>
    <t>Ukraine / Україна</t>
  </si>
  <si>
    <t>Type of procedure:</t>
  </si>
  <si>
    <t>Тип процедури:</t>
  </si>
  <si>
    <t>Public invitation to tender / Публічне запрошення до участі в тендері</t>
  </si>
  <si>
    <t>Invitation to submit a tender / Запрошення до подачі пропозиції</t>
  </si>
  <si>
    <t>Dear Sir/Madam,</t>
  </si>
  <si>
    <t>Шановний Пане/Пані,</t>
  </si>
  <si>
    <r>
      <rPr>
        <b/>
        <sz val="11"/>
        <color theme="1"/>
        <rFont val="Arial"/>
        <family val="2"/>
      </rPr>
      <t>The Deutsche Gesellschaft für Internationale Zusammenarbeit (GIZ) GmbH</t>
    </r>
    <r>
      <rPr>
        <sz val="11"/>
        <color theme="1"/>
        <rFont val="Arial"/>
        <family val="2"/>
      </rPr>
      <t xml:space="preserve"> 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</si>
  <si>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rPr>
        <b/>
        <sz val="11"/>
        <color rgb="FF000000"/>
        <rFont val="Arial"/>
        <family val="2"/>
      </rPr>
      <t>Німецьке  товариство  міжнародного  співробітництва  (GIZ)  ГмбХ</t>
    </r>
    <r>
      <rPr>
        <sz val="11"/>
        <color rgb="FF000000"/>
        <rFont val="Arial"/>
        <family val="2"/>
      </rPr>
      <t xml:space="preserve">  - 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t>
    </r>
  </si>
  <si>
    <t>We intend to award a contract for the services/works described in the enclosed procurement documents.</t>
  </si>
  <si>
    <t>Ми маємо намір укласти договір на послуги/роботи, описані в доданих закупівельних документах.</t>
  </si>
  <si>
    <r>
      <rPr>
        <b/>
        <sz val="11"/>
        <rFont val="Arial"/>
        <family val="2"/>
      </rPr>
      <t>Please submit your tender,</t>
    </r>
    <r>
      <rPr>
        <sz val="11"/>
        <rFont val="Arial"/>
        <family val="2"/>
      </rPr>
      <t xml:space="preserve"> including all required documents </t>
    </r>
    <r>
      <rPr>
        <b/>
        <sz val="11"/>
        <rFont val="Arial"/>
        <family val="2"/>
      </rPr>
      <t xml:space="preserve">only to: </t>
    </r>
  </si>
  <si>
    <r>
      <rPr>
        <b/>
        <sz val="11"/>
        <color theme="1"/>
        <rFont val="Arial"/>
        <family val="2"/>
      </rPr>
      <t xml:space="preserve">Просимо надіслати вашу пропозицію, </t>
    </r>
    <r>
      <rPr>
        <sz val="11"/>
        <color theme="1"/>
        <rFont val="Arial"/>
        <family val="2"/>
      </rPr>
      <t xml:space="preserve">включно з усіма запитуваними документами, </t>
    </r>
    <r>
      <rPr>
        <b/>
        <sz val="11"/>
        <color theme="1"/>
        <rFont val="Arial"/>
        <family val="2"/>
      </rPr>
      <t>виключно на:</t>
    </r>
  </si>
  <si>
    <t>UA_Quotation@giz.de</t>
  </si>
  <si>
    <t>by date, time:</t>
  </si>
  <si>
    <t>в строк до:</t>
  </si>
  <si>
    <t>22:00</t>
  </si>
  <si>
    <t xml:space="preserve">The email subject line should be in the form of: </t>
  </si>
  <si>
    <t>Тема електронного листа має бути наступною:</t>
  </si>
  <si>
    <t>Transaction no. -</t>
  </si>
  <si>
    <t xml:space="preserve">Tenderers that intend to take part in the tender are to send the confirmation of their intent to e-mail procurement-ua@giz.de </t>
  </si>
  <si>
    <t>procurement-ua@giz.de</t>
  </si>
  <si>
    <t>Upon submission of the confirmation the respective tenderer will be included in the general mailing list for distribution of answers to questions concerning this tender received from all the tenderers.</t>
  </si>
  <si>
    <t>Після подання підтвердження відповідний учасника буде включено до загального списку розсилки для розсилки відповідей на запитання щодо цього тендеру, отримані від усіх учасників.</t>
  </si>
  <si>
    <t>Details of our submission requirements are explained in the enclosed Application requirements (local) of the Deutsche Gesellschaft für Internationale Zusammenarbeit (GIZ) GmbH for the award of contracts for services and work. Tenders which are submitted after the deadline, or which do not comply with the terms and conditions for application, will not be considered.</t>
  </si>
  <si>
    <t>Детальна інформація щодо вимог до подання пропозицій викладена у доданих Вимогах до подання заявок (локальних) Німецького товариства з міжнародного співробітництва (GIZ) на укладання договорів на послуги та роботи. Тендерні пропозиції, подані після закінчення терміну або такі, що не відповідають умовам подання заявок, розглядатися не будуть.</t>
  </si>
  <si>
    <t>By submitting your tender, you accept GIZ’s General Terms and Conditions of Contract (in the currently valid version).</t>
  </si>
  <si>
    <t>Подаючи свою пропозицію, Ви приймаєте Загальні умови договору GIZ (у чинній версії).</t>
  </si>
  <si>
    <t>Please note that this is a public invitation to tender so there will be no negotiations.</t>
  </si>
  <si>
    <t>Зверніть увагу, що це публічне запрошення до участі в тендері, тому переговори не проводитимуться.</t>
  </si>
  <si>
    <t xml:space="preserve">Please note that when you submit a tender, it remains binding until the expiry of the deadline. </t>
  </si>
  <si>
    <t>Зверніть увагу, що подана вами тендерна пропозиція залишається чинною до закінчення вказаного терміну. ​</t>
  </si>
  <si>
    <t>The tender documents listed below must be submitted in full and as separate documents:</t>
  </si>
  <si>
    <t>Тендерні документи, перелічені нижче, повинні бути подані в повному обсязі та як окремі документи:</t>
  </si>
  <si>
    <t>Registration documents of the tenderer:</t>
  </si>
  <si>
    <t>Реєстраційні документи учасника:</t>
  </si>
  <si>
    <t>Documents that will be used for assessment and/or documents that confirm tenderer's eligibility, namely:</t>
  </si>
  <si>
    <t>Документи, які будуть використовуватися для оцінки та/або документи, які підтверджують відповідність Учасника обов'язковим критеріям, а саме:</t>
  </si>
  <si>
    <t>2.1</t>
  </si>
  <si>
    <t>2.2</t>
  </si>
  <si>
    <t>2.3</t>
  </si>
  <si>
    <t>2.4</t>
  </si>
  <si>
    <r>
      <rPr>
        <b/>
        <sz val="11"/>
        <color theme="1"/>
        <rFont val="Arial"/>
        <family val="2"/>
      </rPr>
      <t>CVs</t>
    </r>
    <r>
      <rPr>
        <sz val="11"/>
        <color theme="1"/>
        <rFont val="Arial"/>
        <family val="2"/>
      </rPr>
      <t xml:space="preserve"> of proposed experts</t>
    </r>
  </si>
  <si>
    <r>
      <rPr>
        <b/>
        <sz val="11"/>
        <color theme="1"/>
        <rFont val="Arial"/>
        <family val="2"/>
      </rPr>
      <t>Резюме</t>
    </r>
    <r>
      <rPr>
        <sz val="11"/>
        <color theme="1"/>
        <rFont val="Arial"/>
        <family val="2"/>
      </rPr>
      <t xml:space="preserve"> запропонованих експертів </t>
    </r>
  </si>
  <si>
    <t>2.5</t>
  </si>
  <si>
    <t>2.6</t>
  </si>
  <si>
    <t>2.7</t>
  </si>
  <si>
    <t>When preparing the financial bid, you must adhere to the requirements of the specification of inputs as set out in the Terms of Reference. The tenders received will be subject to a technical evaluation based on:</t>
  </si>
  <si>
    <t>Під час підготовки комерційної пропозиції необхідно дотримуватися вимог щодо специфікації вхідних даних, викладених у Технічному завданні. Для отриманих пропозицій буде проведено технічну оцінку на основі:</t>
  </si>
  <si>
    <t>• the CVs</t>
  </si>
  <si>
    <t>• резюме</t>
  </si>
  <si>
    <t>• the Concept</t>
  </si>
  <si>
    <t>• концепції</t>
  </si>
  <si>
    <t>in accordance with the technical assessment grid (see annex). Only tenders that score over 500 points in the technical evaluation will be accepted for the financial evaluation. Technical bids that fail to reach this cut-off point will be regarded as unsuitable.</t>
  </si>
  <si>
    <t>відповідно до таблиці технічної оцінки (див. додаток). До комерційної оцінки будуть допущені лише пропозиції, які набрали понад 500 балів у технічній оцінці. Технічні пропозиції, які не досягнуть цього граничного значення, будуть вважатися неприйнятними.</t>
  </si>
  <si>
    <t xml:space="preserve">The technical bid is weighted at 70% and the financial bid at 30%. </t>
  </si>
  <si>
    <t>Технічна пропозиція має вагу 70%, комерційна – 30%.</t>
  </si>
  <si>
    <t>If you have any questions regarding the tender, please send them no later than:</t>
  </si>
  <si>
    <t>Якщо у вас є будь-які питання щодо тендеру, будь ласка, надішліть їх не пізніше:</t>
  </si>
  <si>
    <t>to:</t>
  </si>
  <si>
    <t>на:</t>
  </si>
  <si>
    <t>All clarifications will be communicated simultaneously in writing to all interested parties.</t>
  </si>
  <si>
    <t>Усі роз’яснення будуть одночасно повідомлені в письмовій формі всім зацікавленим сторонам.</t>
  </si>
  <si>
    <t>Planned schedule for the rest of the procurement procedure:</t>
  </si>
  <si>
    <t>Плановий графік подальших етапів процедури:</t>
  </si>
  <si>
    <t>Contract award and information about the result of the evaluation:</t>
  </si>
  <si>
    <t>Оголошення переможця та інформація про результат оцінювання:</t>
  </si>
  <si>
    <t>End of binding period (i.e. tenders no longer legally binding):</t>
  </si>
  <si>
    <t>Закінчення періоду дії пропозиції (тобто тендерні пропозиції більше не мають юридичної сили):</t>
  </si>
  <si>
    <t>Commencement of service delivery:</t>
  </si>
  <si>
    <t>Початок надання послуг/виконання робіт:</t>
  </si>
  <si>
    <t>in accordance with Terms of Reference / відповідно до Технічного завдання</t>
  </si>
  <si>
    <r>
      <rPr>
        <b/>
        <sz val="11"/>
        <color theme="1"/>
        <rFont val="Arial"/>
        <family val="2"/>
      </rPr>
      <t xml:space="preserve">Important note: </t>
    </r>
    <r>
      <rPr>
        <sz val="11"/>
        <color theme="1"/>
        <rFont val="Arial"/>
        <family val="2"/>
      </rPr>
      <t>Please pay attention that the purchase is made without VAT exemption.</t>
    </r>
  </si>
  <si>
    <r>
      <rPr>
        <b/>
        <sz val="11"/>
        <color theme="1"/>
        <rFont val="Arial"/>
        <family val="2"/>
      </rPr>
      <t>Важливо:</t>
    </r>
    <r>
      <rPr>
        <sz val="11"/>
        <color theme="1"/>
        <rFont val="Arial"/>
        <family val="2"/>
      </rPr>
      <t xml:space="preserve"> Звертаємо Вашу увагу на те, що дана закупівля проводиться без звільнення від ПДВ.</t>
    </r>
  </si>
  <si>
    <r>
      <rPr>
        <b/>
        <sz val="11"/>
        <color theme="1"/>
        <rFont val="Arial"/>
        <family val="2"/>
      </rPr>
      <t>Sustainability</t>
    </r>
    <r>
      <rPr>
        <sz val="11"/>
        <color theme="1"/>
        <rFont val="Arial"/>
        <family val="2"/>
      </rPr>
      <t xml:space="preserve">
We have developed a Guide for Practising Corporate Sustainability (GPS) so that our contractors can learn about corporate sustainability at GIZ. We encourage all tenderers to complete the GPS online course and obtain the certificate.</t>
    </r>
  </si>
  <si>
    <r>
      <rPr>
        <b/>
        <sz val="11"/>
        <color theme="1"/>
        <rFont val="Arial"/>
        <family val="2"/>
      </rPr>
      <t>Сталий розвиток</t>
    </r>
    <r>
      <rPr>
        <sz val="11"/>
        <color theme="1"/>
        <rFont val="Arial"/>
        <family val="2"/>
      </rPr>
      <t xml:space="preserve">
Ми розробили Посібник із застосування корпоративного сталого розвитку (GPS), щоб наші партнери могли дізнатися про корпоративний сталий розвиток у GIZ. Ми закликаємо всіх учасників тендеру пройти онлайн-курс GPS та отримати сертифікат.</t>
    </r>
  </si>
  <si>
    <t xml:space="preserve">Completing the GPS will not influence the award decision in this procedure. However, we would very much welcome your participation: </t>
  </si>
  <si>
    <t>Заповнення GPS не вплине на результати за цією процедурою. Однак ми будемо раді вашій участі:</t>
  </si>
  <si>
    <t>https://gps.giz.de/en/</t>
  </si>
  <si>
    <t>Yours sincerely,</t>
  </si>
  <si>
    <t>З повагою,</t>
  </si>
  <si>
    <t>Deutsche Gesellschaft für
Internationale Zusammenarbeit (GIZ) GmbH</t>
  </si>
  <si>
    <t>Німецьке  товариство  міжнародного  співробітництва  (GIZ)  ГмбХ </t>
  </si>
  <si>
    <t>Annexes:</t>
  </si>
  <si>
    <t>Додатки:</t>
  </si>
  <si>
    <t>Application requirements of the Deutsche Gesellschaft für Internationale Zusammenarbeit (GIZ) GmbH for the award of contracts for services and works (in the current version)</t>
  </si>
  <si>
    <t>Вимоги до подання заявок (локальних) Німецького товариства з міжнародного співробітництва (GIZ) на укладання договорів на послуги та роботи</t>
  </si>
  <si>
    <t>General terms and conditions of contract (‘Local terms and conditions’) for supplying services and works on behalf of the Deutsche Gesellschaft für Internationale Zusammenarbeit (GIZ)
GmbH in Ukraine (section “Terms of procurement of services”) (in the current version):</t>
  </si>
  <si>
    <t>Загальні умови договору («Локальні умови») про виконання робіт та надання послуг за дорученням Deutsche Gesellschaft für Internationale Zusammenarbeit (GIZ) GmbH в Україні  (секція “Умови закупівель послуг”) (у чинній версії):</t>
  </si>
  <si>
    <t>https://www.giz.de/en/ukraina/tenders</t>
  </si>
  <si>
    <t>Self-declaration of eligibility</t>
  </si>
  <si>
    <t>Декларація відповідності</t>
  </si>
  <si>
    <t>Declaration by candidate/bidding consortium (Consortium Declaration)</t>
  </si>
  <si>
    <t>Декларація кандидата/консорціуму учасників торгів (декларація консорціуму)</t>
  </si>
  <si>
    <t>Price schedule (Financial bid)</t>
  </si>
  <si>
    <t>Таблиця цін (Комерційна пропозиція)</t>
  </si>
  <si>
    <t>Terms of reference</t>
  </si>
  <si>
    <t>Технічне завдання</t>
  </si>
  <si>
    <t>Assessment grid for the technical evaluation of tenders</t>
  </si>
  <si>
    <t>Таблиця технічної оцінки пропозицій</t>
  </si>
  <si>
    <t>Application requirements (local) of the Deutsche Gesellschaft für Internationale Zusammenarbeit (GIZ) GmbH for the award of contracts for services and work</t>
  </si>
  <si>
    <t>• These requirements apply unless different conditions are set out in the other tender documents.</t>
  </si>
  <si>
    <t>• Ці вимоги застосовуються, якщо в інших тендерних документах не зазначено інші умови.</t>
  </si>
  <si>
    <t>Submission of tenders and requests to participate</t>
  </si>
  <si>
    <t>Подання тендерних пропозицій та заявок на участь</t>
  </si>
  <si>
    <t>• The editable templates (Word, Excel) provided by GIZ in electronic form must be used to prepare a request to participate or a tender.</t>
  </si>
  <si>
    <t>• Для підготовки запиту на участь або тендерної пропозиції необхідно використовувати доступні для редагування шаблони (Word, Excel), надані GIZ в електронному вигляді.</t>
  </si>
  <si>
    <t>• The tender must be submitted electronically to:</t>
  </si>
  <si>
    <t>• Тендерну пропозицію необхідно подати в електронному вигляді на адресу:</t>
  </si>
  <si>
    <t>The subject of the email must always state the transaction number (as per invitation letter).</t>
  </si>
  <si>
    <t>У темі електронного листа завжди має бути зазначено номер транзакції (як у листі-запрошенні).</t>
  </si>
  <si>
    <t>• The tender must be submitted in one (1) email including two (2) zip folders named as follows:</t>
  </si>
  <si>
    <t>• Тендерну пропозицію необхідно подати одним (1) електронним листом, що містить дві (2) zip-папки з такими назвами:</t>
  </si>
  <si>
    <r>
      <t xml:space="preserve">(a) TECHNICAL BID – </t>
    </r>
    <r>
      <rPr>
        <sz val="11"/>
        <color rgb="FFFF0000"/>
        <rFont val="Arial"/>
        <family val="2"/>
      </rPr>
      <t>Transaction number</t>
    </r>
    <r>
      <rPr>
        <sz val="11"/>
        <color theme="1"/>
        <rFont val="Arial"/>
        <family val="2"/>
      </rPr>
      <t xml:space="preserve"> </t>
    </r>
    <r>
      <rPr>
        <sz val="11"/>
        <color rgb="FFFF0000"/>
        <rFont val="Arial"/>
        <family val="2"/>
      </rPr>
      <t>(7ХХХ)</t>
    </r>
  </si>
  <si>
    <r>
      <t xml:space="preserve">(a) TECHNICAL BID – </t>
    </r>
    <r>
      <rPr>
        <sz val="11"/>
        <color rgb="FFFF0000"/>
        <rFont val="Arial"/>
        <family val="2"/>
      </rPr>
      <t>Номер транзакції (7ХХХ)</t>
    </r>
  </si>
  <si>
    <r>
      <t xml:space="preserve">(b) FINANCIAL BID – </t>
    </r>
    <r>
      <rPr>
        <sz val="11"/>
        <color rgb="FFFF0000"/>
        <rFont val="Arial"/>
        <family val="2"/>
      </rPr>
      <t>Transaction number</t>
    </r>
    <r>
      <rPr>
        <sz val="11"/>
        <color theme="1"/>
        <rFont val="Arial"/>
        <family val="2"/>
      </rPr>
      <t xml:space="preserve"> </t>
    </r>
    <r>
      <rPr>
        <sz val="11"/>
        <color rgb="FFFF0000"/>
        <rFont val="Arial"/>
        <family val="2"/>
      </rPr>
      <t>(7ХХХ)</t>
    </r>
  </si>
  <si>
    <r>
      <t xml:space="preserve">(b) FINANCIAL BID – </t>
    </r>
    <r>
      <rPr>
        <sz val="11"/>
        <color rgb="FFFF0000"/>
        <rFont val="Arial"/>
        <family val="2"/>
      </rPr>
      <t>Номер транзакції</t>
    </r>
    <r>
      <rPr>
        <sz val="11"/>
        <color theme="1"/>
        <rFont val="Arial"/>
        <family val="2"/>
      </rPr>
      <t xml:space="preserve"> </t>
    </r>
    <r>
      <rPr>
        <sz val="11"/>
        <color rgb="FFFF0000"/>
        <rFont val="Arial"/>
        <family val="2"/>
      </rPr>
      <t>(7ХХХ)</t>
    </r>
  </si>
  <si>
    <t>• The tender including the technical and financial bids may not exceed a total file size of 25 MB. To submit tenders exceeding 25 MB to UA_Quotation@giz.de, File Transfer must be used:</t>
  </si>
  <si>
    <t>• Загальний розмір файлів тендерної пропозиції, включаючи технічну та комерційну пропозиції, не може перевищувати 25 МБ. Щоб подати тендерні пропозиції розміром понад 25 МБ на електронну адресу UA_Quotation@giz.de, необхідно використовувати наступний файлообмінник:</t>
  </si>
  <si>
    <t>Filetransfer</t>
  </si>
  <si>
    <t xml:space="preserve">• Please note that a password should be used while using Filetransfer. The password should be sent to the e-mail  UA_Quotation@giz.de short after transfer of the documents via Filetransfer and in frames of respective period for offers submission. The documents that are sent via Google Docs or another filetransfer system except of GIZ FileTransfer will not be taken into consideration. </t>
  </si>
  <si>
    <t xml:space="preserve">• Звертаємо увагу, що при використанні Filetransfer необхідно використовувати пароль. Пароль повинен бути відправлений на електронну адресу  UA_Quotation@giz.de відразу після направлення документів через Filetransfer та в межах строку надання пропозицій. Документи, що надсилаються через Google Docs чи інші файлообмінники, за винятком файлообмінника GIZ FileTransfer, не будуть прийматися до розгляду. </t>
  </si>
  <si>
    <t>• Check service messages. In case of automatic rejection of the letter (spam, excess volume, etc.), the mail usually sends a return message;</t>
  </si>
  <si>
    <t xml:space="preserve">• Перевіряйте службові повідомлення. У разі автоматичного відхилення листа (спам, перевищення обсягу тощо) пошта, як правило, надсилає зворотне повідомлення; </t>
  </si>
  <si>
    <t>• It is recommended to send an email-bid with automatic confirmation of receipt</t>
  </si>
  <si>
    <t>• Рекомендуємо відправляти повідомлення-пропозицію з автоматичним підтвердженням про отримання;</t>
  </si>
  <si>
    <t xml:space="preserve">• Tenders sent uniquely or additionally to any other GIZ e-mail addresses than UA_Quotation@giz.de, directly or in cc, bcc, will be disqualified,  with the exception of  e-mail adress UA_Inquiry@giz.de. </t>
  </si>
  <si>
    <t xml:space="preserve">• Пропозиції надіслані (прямо, в копії, в прихованій копії) виключно або додатково на будь-які інші електронні адреси GIZ ніж UA_Quotation@giz.de, будуть дискваліфіковані,  за виключенням електронної пошти UA_Inquiry@giz.de. </t>
  </si>
  <si>
    <t>• Users with domains @giz.de (except of procurement-ua@giz.de and UA_Quotation@giz.de) can not be email recipients.
To e-mail address procurement-ua@giz.de the tenderer shall send only the following information: 
- Confirmation for intention to participate in tender;
- Questions regarding the tender documentation/procedure for participation in the tender;
- Answers in form of documents and/or information only after a corresponding request from GIZ UA and only in frames of requested information.</t>
  </si>
  <si>
    <t xml:space="preserve">• Адресатами електронних листів не можуть бути користувачі з доменами @giz.de (крім адрес procurement-ua@giz.de та UA_Quotation@giz.de).
На електронну адресу procurement-ua@giz.de учасник направляє виключно:
- підтвердження про намір прийняти участь в тендері;
- запитання щодо тендерної документації/порядку участі в тендері;
- відповіді у вигляді документів та/або інформації тільки після відповідного запиту від GIZ та чітко в межах запитуваної інформації.  </t>
  </si>
  <si>
    <t xml:space="preserve">• In case of non-provision of technical offer and/or documents that will be used by GIZ  for technical evaluation in accordance to criteria of  provided Grid for technical asssessment of bids, such technical bid should be rejected. </t>
  </si>
  <si>
    <t xml:space="preserve">• У випадку ненадання технічної пропозиції та/або документів, які будуть використовуватися GIZ при оцінці пропозицій згідно критеріїв доданої Технічної оцінки, така пропозиція буде відхилена. </t>
  </si>
  <si>
    <t>No remuneration or reimbursement of costs</t>
  </si>
  <si>
    <t>Жодної винагороди чи відшкодування витрат</t>
  </si>
  <si>
    <t>• GIZ will not provide any remuneration or reimbursement to cover participation in presentations or the preparation of requests to participate or tenders.</t>
  </si>
  <si>
    <t>• GIZ не надаватиме жодної винагороди чи відшкодування за участь у презентаціях або підготовку заявок на участь чи тендерних пропозицій.</t>
  </si>
  <si>
    <t>Terms and conditions of contract</t>
  </si>
  <si>
    <t>Умови договору</t>
  </si>
  <si>
    <t>• Tenders are submitted subject to the General Terms and Conditions of Contract for Supplying Services and Work on behalf of the Deutsche Gesellschaft für Internationale Zusammenarbeit (GIZ) GmbH, as amended from time to time. These will form part of the contract when the contract is awarded to the selected tenderer.</t>
  </si>
  <si>
    <t>• Тендерні пропозиції подаються відповідно до Загальних умов договору («Локальні умови») про виконання робіт та надання послуг за дорученням Deutsche Gesellschaft für Internationale Zusammenarbeit (GIZ) GmbH в Україні, зі змінами, що вносяться час від часу. Вони стануть частиною договору після його укладення з обраним переможцем тендеру.</t>
  </si>
  <si>
    <t>• Further to this, the conditions of contract contained in the tender documents will apply to the implementation of the assignment.</t>
  </si>
  <si>
    <t>• Крім того, до виконання завдання застосовуватимуться умови договору, що містяться в тендерній документації.</t>
  </si>
  <si>
    <t>Questions about the award procedure and the tender documents</t>
  </si>
  <si>
    <t>Запитання щодо процедури та тендерної документації</t>
  </si>
  <si>
    <t>• Please address any commercial, technical and procedural questions at an early stage and no later than the deadline for tenderers’ questions specified in the invitation letter.</t>
  </si>
  <si>
    <t>• Будь ласка, звертайтесь щодо комерційних, технічних та процедурних питань на ранній стадії та не пізніше кінцевого терміну для запитань від учасників тендеру, зазначеного у листі-запрошенні.</t>
  </si>
  <si>
    <r>
      <t>• Please provide the following details in the email subject line: “</t>
    </r>
    <r>
      <rPr>
        <sz val="11"/>
        <color rgb="FFFF0000"/>
        <rFont val="Arial"/>
        <family val="2"/>
      </rPr>
      <t>Transaction number</t>
    </r>
    <r>
      <rPr>
        <sz val="11"/>
        <color theme="1"/>
        <rFont val="Arial"/>
        <family val="2"/>
      </rPr>
      <t xml:space="preserve"> - Questions - </t>
    </r>
    <r>
      <rPr>
        <sz val="11"/>
        <color rgb="FFFF0000"/>
        <rFont val="Arial"/>
        <family val="2"/>
      </rPr>
      <t>(name of the tenderer)</t>
    </r>
    <r>
      <rPr>
        <sz val="11"/>
        <color theme="1"/>
        <rFont val="Arial"/>
        <family val="2"/>
      </rPr>
      <t>”.</t>
    </r>
  </si>
  <si>
    <r>
      <t>• Будь ласка, вказуйте наступну інформацію в темі електронного листа: «</t>
    </r>
    <r>
      <rPr>
        <sz val="11"/>
        <color rgb="FFFF0000"/>
        <rFont val="Arial"/>
        <family val="2"/>
      </rPr>
      <t xml:space="preserve">Номер транзакції </t>
    </r>
    <r>
      <rPr>
        <sz val="11"/>
        <color theme="1"/>
        <rFont val="Arial"/>
        <family val="2"/>
      </rPr>
      <t xml:space="preserve">- Questions - </t>
    </r>
    <r>
      <rPr>
        <sz val="11"/>
        <color rgb="FFFF0000"/>
        <rFont val="Arial"/>
        <family val="2"/>
      </rPr>
      <t>(назва учасника)</t>
    </r>
    <r>
      <rPr>
        <sz val="11"/>
        <color theme="1"/>
        <rFont val="Arial"/>
        <family val="2"/>
      </rPr>
      <t>».</t>
    </r>
  </si>
  <si>
    <t>• During ongoing tender procedures, candidates/tenderers must not enter into contact with people involved in the procedure, apart from GIZ Contract Management.</t>
  </si>
  <si>
    <t>• Під час проведення тендерних процедур кандидати/учасники тендеру не повинні контактувати з особами, залученими до процедури, окрім представників Відділу закупівель та договорів GIZ.</t>
  </si>
  <si>
    <t>• Any responses will be communicated simultaneously in writing to all candidates/tenderers who have submitted an expression of interest.</t>
  </si>
  <si>
    <t>• Всі відповіді будуть одночасно повідомлені в письмовій формі всім учасникам, які надіслали лист про вираження зацікавленості в закупівлі.</t>
  </si>
  <si>
    <t>Eligibility</t>
  </si>
  <si>
    <t>Відповідність вимогам</t>
  </si>
  <si>
    <t>5.1</t>
  </si>
  <si>
    <t>The contract will only be awarded to contractors with the required expertise and capacity (eligible contractors) that meet the criteria listed in the document ‘Self-declaration of eligibility’.</t>
  </si>
  <si>
    <t>Договір буде укладено лише з виконавцями, які мають необхідний досвід та можливості (відповідні виконавці), що відповідають критеріям, зазначеним у документі «Декларація про відповідність».</t>
  </si>
  <si>
    <t>5.2</t>
  </si>
  <si>
    <t>If a limit to the number of candidates has previously been announced, eligibility will be assessed in accordance with the assessment grid included in the tender documents.</t>
  </si>
  <si>
    <t>Якщо було оголошено обмеження кількості кандидатів, їхня відповідність буде оцінюватися відповідно до таблиці оцінювання, що буде міститись в тендерній документації.</t>
  </si>
  <si>
    <t>5.3</t>
  </si>
  <si>
    <t>GIZ checks candidates/tenderers for compliance with the following:
The Tenderer / Contractor must:
•	be a registered legal entity/private entrepreneur in Ukraine; 
•	not be on the sanctions list of Ukraine, the EU, the UN;
•	ensure that the final beneficiaries/participants are not on the sanctions list of Ukraine, the EU, the UN;
•	not be in the process of termination;
•	not be registered on temporary occupied territories of Ukraine;
•	not have the ultimate beneficial owner, member or participant (shareholder), having a share in the authorized capital of 10 percent or more, which is the Russian Federation, the Republic of Belarus, the Islamic Republic of Iran, a citizen of the Russian Federation, the Republic of Belarus, the Islamic Republic of Iran except for those who live on the territory of Ukraine on legal grounds, or a legal entity created and registered in accordance with the legislation of the Russian Federation, the Republic of Belarus, the Islamic Republic of Iran.
GIZ reserves the right to verify the information at any time. The tenderer confirms that he agrees to the processing of personal data in accordance with the provisions of the EU General Data Protection Regulation (GDPR) and the Law of Ukraine "On the Protection of Personal Data" No. 2297-VI dated 01.06.2010.
If the results of verification reveal grounds that prevent the conclusion of the contract, GIZ reserves the right to refuse to conclude the contract in such cases.</t>
  </si>
  <si>
    <t xml:space="preserve">GIZ перевіряє кандидатів/учасників тендеру на відповідність наступним вимогам:
Учасник закупівлі/ Виконавець повинен:
•	бути зареєстрованою юридичною особою/ приватним підприємцем в Україні;
•	не перебувати у санкційних списках України, ЄС, ООН;
•	не мати кінцевих бенефіціарів/ учасників які перебувають у санкційних списках України, ЄС, ООН;
•	не перебувати в процесі припинення;
•	не бути зареєстрованим на непідконтрольних територіях України; 
•	не мати кінцевого бенефіціарного власника, учасника або учасника (акціонера), частка якого у статутному капіталі становить 10 і більше відсотків, яким є Російська Федерація/Республіка Білорусь/Ісламська Республіка Іран, громадянин Російської Федерації/Республіка Білорусь/Ісламська Республіка Іран, крім тих, які проживають на території України на законних підставах, або юридична особа, створена та зареєстрована відповідно до законодавства Російської Федерації/Республіки Білорусь/Ісламської Республіки Іран.  
GIZ залишає за собою право перевірити інформацію в будь-який час. Учасник закупівлі підтверджує свою згоду на обробку персональних даних відповідно до положень Загального регламенту ЄС про захист даних (GDPR) та Закону України "Про захист персональних даних" № 2297-VI від 01.06.2010. 
Якщо за результатами перевірки виявлються підстави, які перешкоджають укладанню договору, GIZ залишає за собою право в таких випадках відмовитись від укладання договору.  </t>
  </si>
  <si>
    <t>5.4</t>
  </si>
  <si>
    <t>GIZ may check the creditworthiness of candidates/tenderers.</t>
  </si>
  <si>
    <t>GIZ може перевірити кредитоспроможність кандидатів/учасників тендеру.</t>
  </si>
  <si>
    <t>Contents of the technical bid</t>
  </si>
  <si>
    <t>Зміст технічної пропозиції</t>
  </si>
  <si>
    <t>6.1</t>
  </si>
  <si>
    <t>The requirements for the technical bid are laid out in the Terms of Reference.</t>
  </si>
  <si>
    <t>Вимоги до технічної пропозиції викладені в Технічному завданні.</t>
  </si>
  <si>
    <t>6.2</t>
  </si>
  <si>
    <t>If CVs are required for the proposed experts, these must be submitted in an appropriate format and in the language of the tendering procedure, if not specified otherwise in Terms of Reference.</t>
  </si>
  <si>
    <t>Якщо запитуються резюме запропонованих експертів, їх необхідно подати у відповідному форматі та мовою тендерної процедури, якщо інше не зазначено в Технічному завданні.</t>
  </si>
  <si>
    <t>6.3</t>
  </si>
  <si>
    <t>Should any of the proposed experts have an existing employment contract or development worker contract with GIZ, or an existing top-up and allowances agreement as an integrated expert, the tender must specify the end date of the respective contract/agreement.</t>
  </si>
  <si>
    <t>Якщо будь-хто із запропонованих експертів має чинний трудовий договір або договір працівника з розвитку з GIZ, або чинний договір про доплату та компенсації як інтегрований експерт, у тендерній пропозиції має бути зазначена дата закінчення відповідного договору.</t>
  </si>
  <si>
    <r>
      <rPr>
        <b/>
        <sz val="11"/>
        <color theme="1"/>
        <rFont val="Arial"/>
        <family val="2"/>
      </rPr>
      <t>Note</t>
    </r>
    <r>
      <rPr>
        <sz val="11"/>
        <color theme="1"/>
        <rFont val="Arial"/>
        <family val="2"/>
      </rPr>
      <t xml:space="preserve">
The technical bid must not contain any information whatsoever about the price.</t>
    </r>
  </si>
  <si>
    <r>
      <rPr>
        <b/>
        <sz val="11"/>
        <color theme="1"/>
        <rFont val="Arial"/>
        <family val="2"/>
      </rPr>
      <t>Примітка</t>
    </r>
    <r>
      <rPr>
        <sz val="11"/>
        <color theme="1"/>
        <rFont val="Arial"/>
        <family val="2"/>
      </rPr>
      <t xml:space="preserve">
Технічна пропозиція не повинна містити жодної інформації про ціну.</t>
    </r>
  </si>
  <si>
    <t>Financial bid</t>
  </si>
  <si>
    <t>Комерційна пропозиція</t>
  </si>
  <si>
    <t>7.1</t>
  </si>
  <si>
    <t>The requirements for the financial bid are derived from the Terms of Reference.</t>
  </si>
  <si>
    <t>Вимоги до комерційної пропозиції походять з Технічного завдання.</t>
  </si>
  <si>
    <t>7.2</t>
  </si>
  <si>
    <t>The financial bid must be prepared in the currency indicated, structured in accordance with the price schedule and GIZ’s General Terms and Conditions of Contract and meet the costing requirements pursuant to the Terms of Reference.</t>
  </si>
  <si>
    <t>Комерційна пропозиція має бути підготовлена ​​у визначеній валюті, структурована відповідно до таблиці цін та Загальних умов договору GIZ, а також відповідати вимогам щодо вартості згідно з Технічним завданням.</t>
  </si>
  <si>
    <t>7.3</t>
  </si>
  <si>
    <t>The financial bid must contain the specification of inputs as required in the Terms of Reference (number of experts and number of corresponding expert days) as well as any budgets set by GIZ.</t>
  </si>
  <si>
    <t>Комерційна пропозиція повинна містити специфікацію послуг/робіт, як того вимагає Технічне завдання (кількість експертів та кількість відповідних експертних днів), а також всі бюджети, встановлені GIZ.</t>
  </si>
  <si>
    <t>7.4</t>
  </si>
  <si>
    <t>All prices must be quoted as gross amounts with all applicable taxes.</t>
  </si>
  <si>
    <t>Усі ціни мають бути вказані як суми з урахуванням усіх витрат, застосовних податків та зборів.</t>
  </si>
  <si>
    <r>
      <rPr>
        <b/>
        <sz val="11"/>
        <color theme="1"/>
        <rFont val="Arial"/>
        <family val="2"/>
      </rPr>
      <t>Note</t>
    </r>
    <r>
      <rPr>
        <sz val="11"/>
        <color theme="1"/>
        <rFont val="Arial"/>
        <family val="2"/>
      </rPr>
      <t xml:space="preserve">
The financial bid must be submitted separately from the technical bid.</t>
    </r>
  </si>
  <si>
    <r>
      <rPr>
        <b/>
        <sz val="11"/>
        <color theme="1"/>
        <rFont val="Arial"/>
        <family val="2"/>
      </rPr>
      <t>Примітка</t>
    </r>
    <r>
      <rPr>
        <sz val="11"/>
        <color theme="1"/>
        <rFont val="Arial"/>
        <family val="2"/>
      </rPr>
      <t xml:space="preserve">
Комерційну пропозицію необхідно подавати окремо від технічної пропозиції.</t>
    </r>
  </si>
  <si>
    <t>Award criteria and evaluation of tenders</t>
  </si>
  <si>
    <t>Критерії процедури та оцінка тендерних пропозицій</t>
  </si>
  <si>
    <t>• Tenders are rated on their technical merits in accordance with the assessment grid specified in the tender documents.</t>
  </si>
  <si>
    <t>• Тендерні пропозиції оцінюються за їх технічними перевагами відповідно до таблиці технічної оцінки, наведеної в тендерній документації.</t>
  </si>
  <si>
    <t>• Only tenders for which the technical evaluation results in a rating of at least 500 points will undergo a financial evaluation. Technical bids with less than 500 points will be excluded from the tender. If a technical minimum/mandatory criterion specified in the Terms of Reference is not fulfilled, the financial bid will not be opened and the tender will likewise be excluded. The specific weighting of the technical and financial bids will be communicated in the invitation letter to the tenderers. Fixed budget items stipulated in the tender documents for the financial bid are not included in the evaluation and weighting of the financial bids.</t>
  </si>
  <si>
    <t>• Комерційній оцінці підлягатимуть лише ті тендерні пропозиції, які по результатам технічної оцінки наберуть щонайменше 500 балів. Технічні пропозиції з рейтингом менше 500 балів будуть виключені з подальшої оцінки. Якщо не буде виконано технічний мінімум/обов'язковий критерій, зазначений у Технічному завданні, комерційна пропозиція не буде відкрита, а тендерна пропозиція також буде виключена. Конкретна вага технічної та комерційної пропозицій зазначається в листі-запрошенні до подачі пропозицій. Фіксовані бюджетні статті, передбачені тендерною документацією для фінансової пропозиції, не включаються до оцінки та зважування фінансових пропозицій.</t>
  </si>
  <si>
    <t>Candidate/bidding consortium</t>
  </si>
  <si>
    <t>Об'єднання учасників</t>
  </si>
  <si>
    <t>• Candidate/bidding consortium must designate a lead member and authorise this member to represent the consortium and receive payments for all members of the consortium in discharge of GIZ’s liability. A formal agreement to this effect must be signed by each member of the consortium and attached to the tender using the template supplied by GIZ.</t>
  </si>
  <si>
    <t>• Об'єднання учасників має призначити головного члена та уповноважити цього члена представляти таке об'єднання та отримувати платежі за усіх членів об'єднання, звільняючи GIZ від відповідальності як є. Офіційна угода з цього приводу має бути підписана кожним членом об'єднання та додана до тендерної пропозиції з використанням шаблону, наданого GIZ.</t>
  </si>
  <si>
    <t xml:space="preserve">Subcontractors </t>
  </si>
  <si>
    <t>Субпідрядники</t>
  </si>
  <si>
    <t>• If a tenderer intends to let a subcontractor implement some of the services, the nature and extent of these services must be stated when submitting the tender, and the subcontractor must be mentioned by name.</t>
  </si>
  <si>
    <t>• Якщо учасник має намір доручити субпідряднику виконання деяких послуг, характер та обсяг цих послуг повинні бути зазначені під час подання тендерної пропозиції, а також вказане ім'я/назва субпідрядника.</t>
  </si>
  <si>
    <t>Changes</t>
  </si>
  <si>
    <t>Зміни</t>
  </si>
  <si>
    <t>Changes to the tender documents</t>
  </si>
  <si>
    <t>Зміни до тендерної документації</t>
  </si>
  <si>
    <t>11.1</t>
  </si>
  <si>
    <t>Changes or supplements to the tender documents are not permitted and will result in the tender being excluded from the procedure.</t>
  </si>
  <si>
    <t>Зміни або доповнення до тендерної документації не допускаються та призведуть до виключення тендерної пропозиції з процедури.</t>
  </si>
  <si>
    <t>11.2</t>
  </si>
  <si>
    <t>A candidate’s or tenderer’s terms of business and/or terms of payment must not be enclosed with a request to participate or tender (or made available or referred to in any other way) and shall not apply. Variant tenders are not permitted, but do not lead to the main tender being excluded.</t>
  </si>
  <si>
    <t>Умови ведення бізнесу та/або умови оплати кандидата або учасника тендеру не повинні додаватися до запиту на участь або пропозиції (або надаватися чи посилатися на них будь-яким іншим чином) і не повинні застосовуватися. Варіативні пропозиції не допускаються, але це не призводить до виключення основної пропозиції.</t>
  </si>
  <si>
    <t>Changes to requests to participate or tenders</t>
  </si>
  <si>
    <t>Зміни до заявок на участь або тендерних пропозицій</t>
  </si>
  <si>
    <t>11.3</t>
  </si>
  <si>
    <t>Corrections of, or changes to requests to participate or tenders must be submitted in the same form as the original request to participate or tender.</t>
  </si>
  <si>
    <t>Виправлення або зміни до заявок на участь або тендерних пропозицій повинні бути подані у тій самій формі, що й оригінальна заявка на участь або тендерна пропозиція.</t>
  </si>
  <si>
    <t>Storage and processing of personal data</t>
  </si>
  <si>
    <t>Зберігання та обробка персональних даних</t>
  </si>
  <si>
    <t>• The tenderer must ensure that any personal data shared with GIZ for the purposes of submitting their tender was collected in accordance with data protection laws (in particular that it is being submitted with the consent of the individuals concerned) and that these individuals have been informed about the use of the data for the submission (particularly regarding transmission to GIZ, in accordance with Article 14 of the GDPR).</t>
  </si>
  <si>
    <t>• Учасник тендеру повинен забезпечити, щоб будь-які персональні дані, передані GIZ з метою подання його тендерної пропозиції, були зібрані відповідно до законів про захист даних (зокрема, що вони подаються за згодою відповідних осіб), і що ці особи були поінформовані про використання даних для подання (зокрема, щодо передачі до GIZ, відповідно до статті 14 GDPR).</t>
  </si>
  <si>
    <t xml:space="preserve">• GIZ may process the personal data solely for the purposes of implementing and documenting the contract award procedure and administering the contract or to the extent that it is necessary for compliance with legal documentation and storage requirements. This refers to individual personal data, including but not limited to any name, address, scope of work, qualification, location/measure of assignment, evaluation of results and the contract and conditions agreed with the contractor. </t>
  </si>
  <si>
    <t>• GIZ може обробляти персональні дані виключно з метою реалізації та документування процедури укладання договору та адміністрування договору або в тій мірі, в якій це необхідно для дотримання правових вимог щодо документації та зберігання. Це стосується індивідуальних персональних даних, включаючи, але не обмежуючись, будь-яке ім'я, адресу, обсяг робіт, кваліфікацію, місцезнаходження/обсяг завдання, оцінку результатів, а також договір і умови, узгоджені з виконавцем.</t>
  </si>
  <si>
    <t>Other provisions</t>
  </si>
  <si>
    <t>Інші положення</t>
  </si>
  <si>
    <t>• If the list of proposed experts includes anyone who has advised GIZ previously before the award procedure or was involved in preparation of the award procedure in any other way, the candidate or tenderer must draw attention to this fact in the tender.</t>
  </si>
  <si>
    <t>• Якщо список запропонованих експертів включає будь-кого, хто раніше консультував GIZ перед процедурою або був залучений до підготовки процедури будь-яким іншим чином, кандидат або учасник тендеру повинен звернути увагу на цей факт у своїй тендерній пропозиції.</t>
  </si>
  <si>
    <t>• If GIZ makes changes to the tender documentation, the tenderer bears fully responsiblity for submitting a bid that corresponds to the current version of the tender documentation.</t>
  </si>
  <si>
    <t>• Якщо GIZ вносить зміни до тендерної документації, учасник тендеру несе повну відповідальність за подання пропозиції, що відповідає чинній версії тендерної документації.</t>
  </si>
  <si>
    <r>
      <rPr>
        <b/>
        <sz val="11"/>
        <color theme="1"/>
        <rFont val="Arial"/>
        <family val="2"/>
      </rPr>
      <t>For private entrepreneurs:</t>
    </r>
    <r>
      <rPr>
        <sz val="11"/>
        <color theme="1"/>
        <rFont val="Arial"/>
        <family val="2"/>
      </rPr>
      <t xml:space="preserve">
- Extract from The United State Register of Legal Entities, Individual Entrepreneurs and Public Organizations of Ukraine, with valid data as of the date of submission of the tender;</t>
    </r>
  </si>
  <si>
    <r>
      <rPr>
        <b/>
        <sz val="11"/>
        <color theme="1"/>
        <rFont val="Arial"/>
        <family val="2"/>
      </rPr>
      <t>Для учасників фізичних осіб-підприємців:</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</si>
  <si>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Для учасників юридичних осіб:</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</si>
  <si>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For legal entities:</t>
    </r>
    <r>
      <rPr>
        <sz val="11"/>
        <color theme="1"/>
        <rFont val="Arial"/>
        <family val="2"/>
      </rPr>
      <t xml:space="preserve">
- Extract from The United State Register of Legal Entities, Individual Entrepreneurs and Public Organizations of Ukraine, with valid data as of the date of submission of the tender;</t>
    </r>
  </si>
  <si>
    <r>
      <rPr>
        <b/>
        <sz val="11"/>
        <color theme="1"/>
        <rFont val="Arial"/>
        <family val="2"/>
      </rPr>
      <t xml:space="preserve">Для об'єднання учасників, що буде створене у разі обрання учасника переможцем:
</t>
    </r>
    <r>
      <rPr>
        <sz val="11"/>
        <color theme="1"/>
        <rFont val="Arial"/>
        <family val="2"/>
      </rPr>
      <t xml:space="preserve"> - Додаток 4 «Декларація кандидата/консорціуму учасників торгів» (декларація консорціуму), підписана всіма учасниками майбутнього об'єднання;
- Витяг з Єдиного державного реєстру юридичних осіб, фізичних осіб-підприємців та громадських формувань (ЄДР), з чинними даними на дату подачі пропозиції для кожного учасника майбутнього об'єднання;
</t>
    </r>
    <r>
      <rPr>
        <b/>
        <sz val="11"/>
        <color theme="1"/>
        <rFont val="Arial"/>
        <family val="2"/>
      </rPr>
      <t xml:space="preserve">Для об'єднання учасників, що вже створене: 
</t>
    </r>
    <r>
      <rPr>
        <sz val="11"/>
        <color theme="1"/>
        <rFont val="Arial"/>
        <family val="2"/>
      </rPr>
      <t xml:space="preserve">- 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</si>
  <si>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 xml:space="preserve">For candidate/bidding consortium, that will be established in case if the tenderer is selected as a winner:
</t>
    </r>
    <r>
      <rPr>
        <sz val="11"/>
        <color theme="1"/>
        <rFont val="Arial"/>
        <family val="2"/>
      </rPr>
      <t xml:space="preserve">- Annex 4 "Declaration by candidate/bidding consortium (Consortium Declaration)", signed by all members of future consotium; 
- Extract from The United State Register of Legal Entities, Individual Entrepreneurs and Public Organizations of Ukraine for settlement of association of participants with valid data as of the date of submission of the tender for all members of future consortium;
</t>
    </r>
    <r>
      <rPr>
        <b/>
        <sz val="11"/>
        <color theme="1"/>
        <rFont val="Arial"/>
        <family val="2"/>
      </rPr>
      <t xml:space="preserve">
For candidate/bidding consortium, that is already established:</t>
    </r>
    <r>
      <rPr>
        <sz val="11"/>
        <color theme="1"/>
        <rFont val="Arial"/>
        <family val="2"/>
      </rPr>
      <t xml:space="preserve">
- Document of establishment of such consortium;      
- Letter stating information regarding authorized representative of the consortium; 
- Extract from The United State Register of Legal Entities, Individual Entrepreneurs and Public Organizations of Ukraine for settlement of association of participants with valid data as of the date of submission of the tender;</t>
    </r>
  </si>
  <si>
    <t>Subject of procurement:</t>
  </si>
  <si>
    <t>Предмет закупівлі:</t>
  </si>
  <si>
    <t>List of key experts</t>
  </si>
  <si>
    <t>* Only experts for whom contract supplement is required</t>
  </si>
  <si>
    <t>** If a key expert is replaced, please state the end date of the assignment in the explanations; enter the starting date of the assignment for the new expert</t>
  </si>
  <si>
    <t>CONFIDENTIAL</t>
  </si>
  <si>
    <t>Contract no.:</t>
  </si>
  <si>
    <t>Date:</t>
  </si>
  <si>
    <t>Project no.:</t>
  </si>
  <si>
    <t>Title of price schedule</t>
  </si>
  <si>
    <t>Date of birth</t>
  </si>
  <si>
    <t>Place of residence</t>
  </si>
  <si>
    <t>Explanation of contract supplements</t>
  </si>
  <si>
    <t>Key expert 1</t>
  </si>
  <si>
    <t>Перелік ключових експертів</t>
  </si>
  <si>
    <r>
      <rPr>
        <b/>
        <sz val="11"/>
        <rFont val="Arial"/>
        <family val="2"/>
      </rPr>
      <t>List of key experts</t>
    </r>
    <r>
      <rPr>
        <sz val="11"/>
        <rFont val="Arial"/>
        <family val="2"/>
      </rPr>
      <t xml:space="preserve"> with a signature and wet stamp (if wet stamp is applicable) in PDF. The file with the list should be named "Перелік ключових експертів_List of key experts". Please refer to the template in Annex 7.</t>
    </r>
  </si>
  <si>
    <r>
      <rPr>
        <b/>
        <sz val="11"/>
        <color theme="1"/>
        <rFont val="Arial"/>
        <family val="2"/>
      </rPr>
      <t>Комерційна пропозиція</t>
    </r>
    <r>
      <rPr>
        <sz val="11"/>
        <color theme="1"/>
        <rFont val="Arial"/>
        <family val="2"/>
      </rPr>
      <t xml:space="preserve"> (Таблиця цін) за формою згідно із Додатком 5  з підписом та мокрою печаткою (якщо печатка використовується) у форматі PDF. Файл з комерційною пропозицією має називатись "Комерційна пропозиція_Commercial Bid" .</t>
    </r>
  </si>
  <si>
    <r>
      <rPr>
        <b/>
        <sz val="11"/>
        <color theme="1"/>
        <rFont val="Arial"/>
        <family val="2"/>
      </rPr>
      <t>Financial bid</t>
    </r>
    <r>
      <rPr>
        <sz val="11"/>
        <color theme="1"/>
        <rFont val="Arial"/>
        <family val="2"/>
      </rPr>
      <t xml:space="preserve"> (Price schedule) with a signature and wet stamp (if wet stamp is applicable) in PDF. The file with the commercial offer should be named "Комерційна пропозиція_Commercial Bid". Please refer to the template in Annex 5.</t>
    </r>
  </si>
  <si>
    <r>
      <rPr>
        <b/>
        <sz val="11"/>
        <color theme="1"/>
        <rFont val="Arial"/>
        <family val="2"/>
      </rPr>
      <t>Технічна пропозиція</t>
    </r>
    <r>
      <rPr>
        <sz val="11"/>
        <color theme="1"/>
        <rFont val="Arial"/>
        <family val="2"/>
      </rPr>
      <t xml:space="preserve"> з підписом та печаткою (якщо печатка використовується) у форматі PDF відповідно до вимог в Додатку 6 "Технічне завдання". Файл з технічною пропозицією має називатись "Технічна пропозиція_Technical bid" . </t>
    </r>
  </si>
  <si>
    <r>
      <rPr>
        <b/>
        <sz val="11"/>
        <color theme="1"/>
        <rFont val="Arial"/>
        <family val="2"/>
      </rPr>
      <t>Technical bid</t>
    </r>
    <r>
      <rPr>
        <sz val="11"/>
        <color theme="1"/>
        <rFont val="Arial"/>
        <family val="2"/>
      </rPr>
      <t xml:space="preserve"> with a signature and wet stamp (if wet stamp is applicable) in PDF in accordance with requirements of Annex 6 "Terms of reference". The file with the technical bid should be named "Технічна пропозиція_Technical bid". </t>
    </r>
  </si>
  <si>
    <r>
      <rPr>
        <b/>
        <sz val="11"/>
        <rFont val="Arial"/>
        <family val="2"/>
      </rPr>
      <t xml:space="preserve">Додаток 3 "Декларація відповідності" </t>
    </r>
    <r>
      <rPr>
        <sz val="11"/>
        <rFont val="Arial"/>
        <family val="2"/>
      </rPr>
      <t xml:space="preserve">з підписом та печаткою (якщо печатка використовується) у форматі PDF відповідно до вимог в Додатку 3 "Декларація" .Файл з декларацією має називатись "Декларація_Self-declaration" . </t>
    </r>
  </si>
  <si>
    <r>
      <rPr>
        <b/>
        <sz val="11"/>
        <rFont val="Arial"/>
        <family val="2"/>
      </rPr>
      <t>Annex 3 "Self-declaration of eligibility"</t>
    </r>
    <r>
      <rPr>
        <sz val="11"/>
        <rFont val="Arial"/>
        <family val="2"/>
      </rPr>
      <t xml:space="preserve"> with a signature and wet stamp (if wet stamp is applicable) in PDF in accordance with requirements of Annex 3 "Self-declaration". The file with the self-declaration should be named "Декларація_Self-declaration".</t>
    </r>
  </si>
  <si>
    <r>
      <t>Перелік ключових експертів</t>
    </r>
    <r>
      <rPr>
        <sz val="11"/>
        <rFont val="Arial"/>
        <family val="2"/>
      </rPr>
      <t xml:space="preserve"> за формою згідно із Додатком 7  з підписом та мокрою печаткою (якщо печатка використовується) у форматі PDF. Файл з переліком має називатись "Перелік ключових експертів_List of key experts" . </t>
    </r>
  </si>
  <si>
    <t>2.8</t>
  </si>
  <si>
    <t>Name</t>
  </si>
  <si>
    <t xml:space="preserve">Підпис та печатка / Signature and stamp: </t>
  </si>
  <si>
    <t>Уповноважний представник учасника (посада, ПІБ) / Authorized representative of the tenderer (position, name)</t>
  </si>
  <si>
    <t xml:space="preserve">Учасник, що має намір брати участь в тендері, повинен надіслати підтвердження на електронну адресу:  </t>
  </si>
  <si>
    <t>G-012550-003</t>
  </si>
  <si>
    <r>
      <rPr>
        <b/>
        <sz val="11"/>
        <color theme="1"/>
        <rFont val="Arial"/>
        <family val="2"/>
      </rPr>
      <t xml:space="preserve">
</t>
    </r>
    <r>
      <rPr>
        <b/>
        <sz val="10"/>
        <color theme="1"/>
        <rFont val="Arial"/>
        <family val="2"/>
      </rPr>
      <t xml:space="preserve">
</t>
    </r>
    <r>
      <rPr>
        <b/>
        <sz val="14"/>
        <color theme="1"/>
        <rFont val="Arial"/>
        <family val="2"/>
      </rPr>
      <t>Price schedule - Services</t>
    </r>
  </si>
  <si>
    <t>Contract number (VN):</t>
  </si>
  <si>
    <t>Project number/ Cost center number:</t>
  </si>
  <si>
    <t>G-012550.003</t>
  </si>
  <si>
    <t>Contractor:</t>
  </si>
  <si>
    <t>Address:</t>
  </si>
  <si>
    <t>7000005372</t>
  </si>
  <si>
    <t>2. Fees and other costs related to contract</t>
  </si>
  <si>
    <t xml:space="preserve">2.1 Fee – daily rate
				item </t>
  </si>
  <si>
    <t>Type of reimbursement</t>
  </si>
  <si>
    <t>Number of expert-days</t>
  </si>
  <si>
    <t>Remuneration</t>
  </si>
  <si>
    <t xml:space="preserve">Total </t>
  </si>
  <si>
    <t>Explanations</t>
  </si>
  <si>
    <t xml:space="preserve">Lump sum/number </t>
  </si>
  <si>
    <t>Subtotal</t>
  </si>
  <si>
    <t>5. Total costs</t>
  </si>
  <si>
    <t xml:space="preserve">Total (net) </t>
  </si>
  <si>
    <t>Date, full first and last name, function, OU</t>
  </si>
  <si>
    <t>xx.xx.2026, Alla Dzhun, Law adviser, 3900</t>
  </si>
  <si>
    <t>I hereby declare that I completed this assessment independently, to the best of my knowledge and in good faith. I will treat the information confidentially and will not pass on any details of the ongoing assessment procedure.</t>
  </si>
  <si>
    <t>Ranking</t>
  </si>
  <si>
    <t>Assessment in %</t>
  </si>
  <si>
    <t>Overall total 1 + 2</t>
  </si>
  <si>
    <t>Total 2</t>
  </si>
  <si>
    <t>Interim total 2.8</t>
  </si>
  <si>
    <t>Qualifications and sufficient assignment duration of the team (professional experience and other specific experience) in order to process theme 2</t>
  </si>
  <si>
    <t>2.8.3</t>
  </si>
  <si>
    <t>Qualifications and sufficient assignment duration of the team (professional experience and other specific experience) in order to process theme 1</t>
  </si>
  <si>
    <t>2.8.2</t>
  </si>
  <si>
    <t>Composition and sufficient assignment duration of the team in order to perform the tasks specified in the schedule and personnel assignment plan</t>
  </si>
  <si>
    <t>2.8.1</t>
  </si>
  <si>
    <t>Assessment of proposed personnel for non-specified positions (provided permissible under ToRs)</t>
  </si>
  <si>
    <t>Interim total 2.7</t>
  </si>
  <si>
    <t>- Other</t>
  </si>
  <si>
    <t>2.7.7</t>
  </si>
  <si>
    <t>- Development cooperation experience</t>
  </si>
  <si>
    <t>2.7.6</t>
  </si>
  <si>
    <t>- Regional experience</t>
  </si>
  <si>
    <t>2.7.5</t>
  </si>
  <si>
    <t>- Specific professional experience</t>
  </si>
  <si>
    <t>2.7.4</t>
  </si>
  <si>
    <t>- General professional experience</t>
  </si>
  <si>
    <t>2.7.3</t>
  </si>
  <si>
    <t>- Language</t>
  </si>
  <si>
    <t>2.7.2</t>
  </si>
  <si>
    <t>- Qualifications</t>
  </si>
  <si>
    <t>2.7.1</t>
  </si>
  <si>
    <t>Short-term expert pool 2 (in accordance with ToR provisions/criteria)</t>
  </si>
  <si>
    <t>Interim total 2.6</t>
  </si>
  <si>
    <t>2.6.7</t>
  </si>
  <si>
    <t>2.6.6</t>
  </si>
  <si>
    <t>2.6.5</t>
  </si>
  <si>
    <t>2.6.4</t>
  </si>
  <si>
    <t>2.6.3</t>
  </si>
  <si>
    <t>2.6.2</t>
  </si>
  <si>
    <t>2.6.1</t>
  </si>
  <si>
    <t>Short-term expert pool 1 (in accordance with ToR provisions/criteria)</t>
  </si>
  <si>
    <t>Interim total 2.5</t>
  </si>
  <si>
    <t>2.5.8</t>
  </si>
  <si>
    <t>2.5.7</t>
  </si>
  <si>
    <t>2.5.6</t>
  </si>
  <si>
    <t>- Leadership/management experience</t>
  </si>
  <si>
    <t>2.5.5</t>
  </si>
  <si>
    <t>2.5.4</t>
  </si>
  <si>
    <t>2.5.3</t>
  </si>
  <si>
    <t>2.5.2</t>
  </si>
  <si>
    <t>2.5.1</t>
  </si>
  <si>
    <t>Expert 4 (in accordance with ToR provisions/criteria)</t>
  </si>
  <si>
    <t>Interim total 2.4</t>
  </si>
  <si>
    <t>2.4.8</t>
  </si>
  <si>
    <t>2.4.7</t>
  </si>
  <si>
    <t>2.4.6</t>
  </si>
  <si>
    <t>2.4.5</t>
  </si>
  <si>
    <t>2.4.4</t>
  </si>
  <si>
    <t>2.4.3</t>
  </si>
  <si>
    <t>2.4.2</t>
  </si>
  <si>
    <t>2.4.1</t>
  </si>
  <si>
    <t>Expert 3 (in accordance with ToR provisions/criteria)</t>
  </si>
  <si>
    <t>Interim total 2.3</t>
  </si>
  <si>
    <t>2.3.8</t>
  </si>
  <si>
    <t>2.3.7</t>
  </si>
  <si>
    <t>2.3.6</t>
  </si>
  <si>
    <t>2.3.5</t>
  </si>
  <si>
    <t>2.3.4</t>
  </si>
  <si>
    <t>2.3.3</t>
  </si>
  <si>
    <t>2.3.2</t>
  </si>
  <si>
    <t>2.3.1</t>
  </si>
  <si>
    <t>Expert 2 (in accordance with ToR provisions/criteria)</t>
  </si>
  <si>
    <t>Interim total 2.2</t>
  </si>
  <si>
    <t>2.2.8</t>
  </si>
  <si>
    <t>2.2.7</t>
  </si>
  <si>
    <t>2.2.6</t>
  </si>
  <si>
    <t>2.2.5</t>
  </si>
  <si>
    <t>2.2.4</t>
  </si>
  <si>
    <t>2.2.3</t>
  </si>
  <si>
    <t>2.2.2</t>
  </si>
  <si>
    <t>2.2.1</t>
  </si>
  <si>
    <t>Expert 1 (in accordance with ToR provisions/criteria)</t>
  </si>
  <si>
    <t>Interim total 2.1</t>
  </si>
  <si>
    <t>2.1.8</t>
  </si>
  <si>
    <t>2.1.7</t>
  </si>
  <si>
    <t>2.1.6</t>
  </si>
  <si>
    <t>2.1.5</t>
  </si>
  <si>
    <t>2.1.4</t>
  </si>
  <si>
    <t>2.1.3</t>
  </si>
  <si>
    <t>2.1.2</t>
  </si>
  <si>
    <t>2.1.1</t>
  </si>
  <si>
    <t>Team leader (in accordance with ToR provisions/criteria)</t>
  </si>
  <si>
    <t>Assessment of proposed staff</t>
  </si>
  <si>
    <t>2</t>
  </si>
  <si>
    <t>Total 1</t>
  </si>
  <si>
    <t>Further requirements</t>
  </si>
  <si>
    <t>1.7</t>
  </si>
  <si>
    <t>Interim total 1.6</t>
  </si>
  <si>
    <t>Contractor's backstopping strategy (incl. CVs of the technical and administrative backstopper)</t>
  </si>
  <si>
    <t>1.6.3</t>
  </si>
  <si>
    <t>Personnel assignment plan (who, when, what work steps) incl. explanation and specification of expert months</t>
  </si>
  <si>
    <t>1.6.2</t>
  </si>
  <si>
    <t>Approach and procedure for coordination with/in GIZ project</t>
  </si>
  <si>
    <t>1.6.1</t>
  </si>
  <si>
    <t>Project management of the contractor</t>
  </si>
  <si>
    <t>1.6</t>
  </si>
  <si>
    <t>Interim total 1.5</t>
  </si>
  <si>
    <t>Presentation and explanation of the measures undertaken by the contractor to promote scaling-up effects</t>
  </si>
  <si>
    <t>1.5.2</t>
  </si>
  <si>
    <t>Contractor's contribution to knowledge management at the partner and at GIZ</t>
  </si>
  <si>
    <t>1.5.1</t>
  </si>
  <si>
    <t>Learning and innovation</t>
  </si>
  <si>
    <t>1.5</t>
  </si>
  <si>
    <t>Interim total 1.4</t>
  </si>
  <si>
    <t>Presentation and explanation of the integration of the partner contributions</t>
  </si>
  <si>
    <t>1.4.2</t>
  </si>
  <si>
    <t>Presentation and explanation of the implementation plan: work steps, milestones, schedule</t>
  </si>
  <si>
    <t>1.4.1</t>
  </si>
  <si>
    <t>Processes</t>
  </si>
  <si>
    <t>1.4</t>
  </si>
  <si>
    <t>Interim total 1.3</t>
  </si>
  <si>
    <t>Description of contractor's contribution to results monitoring and the associated challenges</t>
  </si>
  <si>
    <t>1.3.2</t>
  </si>
  <si>
    <t>Approach and procedure for steering the measures with the project partners</t>
  </si>
  <si>
    <t>1.3.1</t>
  </si>
  <si>
    <t>Steering structure</t>
  </si>
  <si>
    <t>1.3</t>
  </si>
  <si>
    <t>Interim total 1.2</t>
  </si>
  <si>
    <t>Strategy for establishing cooperation and then cooperating with the relevant actors</t>
  </si>
  <si>
    <t>1.2.2</t>
  </si>
  <si>
    <t>Presentation and interaction between the relevant actors in the contractor's area of responsibility</t>
  </si>
  <si>
    <t>1.2.1</t>
  </si>
  <si>
    <t>Cooperation</t>
  </si>
  <si>
    <t>1.2</t>
  </si>
  <si>
    <t>Interim total 1.1</t>
  </si>
  <si>
    <t>Description and justification of the contractor's strategy for delivering the services put out to tender.</t>
  </si>
  <si>
    <t>1.1.2</t>
  </si>
  <si>
    <t>Interpretation of the objectives in the ToRs, critical examination of tasks</t>
  </si>
  <si>
    <t>1.1.1</t>
  </si>
  <si>
    <t>Strategy</t>
  </si>
  <si>
    <t>1.1</t>
  </si>
  <si>
    <t>Assessment of technical-methodological design</t>
  </si>
  <si>
    <t>1</t>
  </si>
  <si>
    <t>(2)x(3)</t>
  </si>
  <si>
    <t>(max.10)</t>
  </si>
  <si>
    <t>in %</t>
  </si>
  <si>
    <t>Assessment</t>
  </si>
  <si>
    <t>Points</t>
  </si>
  <si>
    <t>Weighting</t>
  </si>
  <si>
    <t>Criterion</t>
  </si>
  <si>
    <t>(4)</t>
  </si>
  <si>
    <t>(3)</t>
  </si>
  <si>
    <t>(2)</t>
  </si>
  <si>
    <t>(1)</t>
  </si>
  <si>
    <t>Enter bidder 5</t>
  </si>
  <si>
    <t>Enter bidder 4</t>
  </si>
  <si>
    <t>Enter bidder 3</t>
  </si>
  <si>
    <t>Enter bidder 2</t>
  </si>
  <si>
    <t>Enter bidder 1</t>
  </si>
  <si>
    <t>(automatically increases to 10,
if entries were made on sheet 'Bidder 6-10')</t>
  </si>
  <si>
    <t>Individual assessment/overall assessment</t>
  </si>
  <si>
    <t>Version</t>
  </si>
  <si>
    <t>Contract no.</t>
  </si>
  <si>
    <t>Alla Dzhun</t>
  </si>
  <si>
    <t>Assessor</t>
  </si>
  <si>
    <t>PN: G-012550.003/24.2122.0-003.00</t>
  </si>
  <si>
    <t>PN</t>
  </si>
  <si>
    <t>Legal support for technical regulation, market surveillance, general product safety and consumer protection</t>
  </si>
  <si>
    <t>Hagen Ettner</t>
  </si>
  <si>
    <t>Officer responsible for the commission</t>
  </si>
  <si>
    <t>Date</t>
  </si>
  <si>
    <t>Project title</t>
  </si>
  <si>
    <t>Org. unit 3900</t>
  </si>
  <si>
    <t>Org. unit</t>
  </si>
  <si>
    <t>Bidder 1 to 5</t>
  </si>
  <si>
    <t>Grid for the technical assessment of bids below the EU threshold</t>
  </si>
  <si>
    <t>Legal support for technical regulation, market surveillance, general product safety and consumer protection / Правова підтримка технічного регулювання, ринкового нагляду, загальної безпеки продукції та захисту прав споживачів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</si>
</sst>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00;\-"/>
    <numFmt numFmtId="165" formatCode="_-* #,##0.00\ [$₴-422]_-;\-* #,##0.00\ [$₴-422]_-;_-* &quot;-&quot;??\ [$₴-422]_-;_-@_-"/>
    <numFmt numFmtId="166" formatCode="#,##0.00_ ;\-#,##0.00\ "/>
    <numFmt numFmtId="167" formatCode="0.0"/>
  </numFmts>
  <fonts count="64">
    <font>
      <sz val="11"/>
      <color theme="1"/>
      <name val="Calibri"/>
      <family val="2"/>
      <charset val="204"/>
      <scheme val="minor"/>
    </font>
    <font>
      <sz val="11"/>
      <color theme="1"/>
      <name val="Calibri"/>
      <family val="2"/>
      <scheme val="minor"/>
    </font>
    <font>
      <sz val="10"/>
      <color theme="1"/>
      <name val="Arial"/>
      <family val="2"/>
      <charset val="204"/>
    </font>
    <font>
      <u/>
      <sz val="11"/>
      <color theme="10"/>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1"/>
      <color theme="1"/>
      <name val="Calibri"/>
      <family val="2"/>
      <charset val="204"/>
      <scheme val="minor"/>
    </font>
    <font>
      <b/>
      <sz val="11"/>
      <color theme="1"/>
      <name val="Calibri"/>
      <family val="2"/>
      <charset val="204"/>
      <scheme val="minor"/>
    </font>
    <font>
      <sz val="10"/>
      <name val="Arial"/>
      <family val="2"/>
    </font>
    <font>
      <b/>
      <sz val="11"/>
      <color theme="1"/>
      <name val="Arial"/>
      <family val="2"/>
    </font>
    <font>
      <b/>
      <sz val="11"/>
      <name val="Arial"/>
      <family val="2"/>
    </font>
    <font>
      <sz val="11"/>
      <color rgb="FFFF0000"/>
      <name val="Calibri"/>
      <family val="2"/>
      <charset val="204"/>
      <scheme val="minor"/>
    </font>
    <font>
      <sz val="11"/>
      <color theme="1"/>
      <name val="Arial"/>
      <family val="2"/>
    </font>
    <font>
      <sz val="11"/>
      <color rgb="FFFF0000"/>
      <name val="Arial"/>
      <family val="2"/>
    </font>
    <font>
      <sz val="9"/>
      <color theme="1"/>
      <name val="Calibri"/>
      <family val="2"/>
      <scheme val="minor"/>
    </font>
    <font>
      <sz val="11"/>
      <name val="Arial"/>
      <family val="2"/>
    </font>
    <font>
      <b/>
      <sz val="9"/>
      <color theme="1"/>
      <name val="Calibri"/>
      <family val="2"/>
      <scheme val="minor"/>
    </font>
    <font>
      <b/>
      <sz val="9"/>
      <color theme="0"/>
      <name val="Calibri"/>
      <family val="2"/>
      <scheme val="minor"/>
    </font>
    <font>
      <sz val="9"/>
      <name val="Calibri"/>
      <family val="2"/>
      <scheme val="minor"/>
    </font>
    <font>
      <i/>
      <sz val="8"/>
      <color theme="3"/>
      <name val="Calibri"/>
      <family val="2"/>
      <scheme val="minor"/>
    </font>
    <font>
      <u/>
      <sz val="9"/>
      <color theme="10"/>
      <name val="Calibri"/>
      <family val="2"/>
      <scheme val="minor"/>
    </font>
    <font>
      <sz val="18"/>
      <color theme="3"/>
      <name val="Calibri Light"/>
      <family val="2"/>
      <scheme val="major"/>
    </font>
    <font>
      <sz val="11"/>
      <color rgb="FF3F3F76"/>
      <name val="Calibri"/>
      <family val="2"/>
      <scheme val="minor"/>
    </font>
    <font>
      <b/>
      <sz val="13"/>
      <color theme="3"/>
      <name val="Calibri"/>
      <family val="2"/>
      <scheme val="minor"/>
    </font>
    <font>
      <i/>
      <sz val="11"/>
      <color rgb="FF7F7F7F"/>
      <name val="Calibri"/>
      <family val="2"/>
      <scheme val="minor"/>
    </font>
    <font>
      <b/>
      <sz val="11"/>
      <color theme="3"/>
      <name val="Calibri"/>
      <family val="2"/>
      <scheme val="minor"/>
    </font>
    <font>
      <u/>
      <sz val="11"/>
      <color theme="10"/>
      <name val="Arial"/>
      <family val="2"/>
    </font>
    <font>
      <b/>
      <sz val="12"/>
      <color theme="1"/>
      <name val="Arial"/>
      <family val="2"/>
    </font>
    <font>
      <b/>
      <sz val="16"/>
      <color theme="1"/>
      <name val="Arial"/>
      <family val="2"/>
    </font>
    <font>
      <b/>
      <u/>
      <sz val="12"/>
      <color theme="10"/>
      <name val="Arial"/>
      <family val="2"/>
    </font>
    <font>
      <sz val="11"/>
      <color rgb="FF3C4043"/>
      <name val="Arial"/>
      <family val="2"/>
    </font>
    <font>
      <b/>
      <sz val="11"/>
      <color theme="1"/>
      <name val="Arial"/>
      <family val="2"/>
      <charset val="204"/>
    </font>
    <font>
      <b/>
      <u/>
      <sz val="11"/>
      <color theme="10"/>
      <name val="Arial"/>
      <family val="2"/>
    </font>
    <font>
      <u/>
      <sz val="11"/>
      <color theme="10"/>
      <name val="Calibri"/>
      <family val="2"/>
      <scheme val="minor"/>
    </font>
    <font>
      <b/>
      <sz val="11"/>
      <color rgb="FF000000"/>
      <name val="Arial"/>
      <family val="2"/>
    </font>
    <font>
      <sz val="11"/>
      <color rgb="FF000000"/>
      <name val="Arial"/>
      <family val="2"/>
    </font>
    <font>
      <sz val="11"/>
      <color theme="1"/>
      <name val="Aptos Narrow"/>
      <family val="2"/>
    </font>
    <font>
      <sz val="11"/>
      <color rgb="FF00B0F0"/>
      <name val="Arial"/>
      <family val="2"/>
    </font>
    <font>
      <sz val="11"/>
      <color rgb="FF00B0F0"/>
      <name val="Calibri"/>
      <family val="2"/>
      <charset val="204"/>
      <scheme val="minor"/>
    </font>
    <font>
      <sz val="11"/>
      <color rgb="FF00B0F0"/>
      <name val="Calibri"/>
      <family val="2"/>
      <scheme val="minor"/>
    </font>
    <font>
      <sz val="11"/>
      <name val="Calibri"/>
      <family val="2"/>
      <charset val="204"/>
      <scheme val="minor"/>
    </font>
    <font>
      <b/>
      <sz val="9"/>
      <color theme="0"/>
      <name val="Arial"/>
      <family val="2"/>
    </font>
    <font>
      <sz val="9"/>
      <name val="Arial"/>
      <family val="2"/>
    </font>
    <font>
      <i/>
      <sz val="8"/>
      <color rgb="FF737373"/>
      <name val="Arial"/>
      <family val="2"/>
    </font>
    <font>
      <sz val="1"/>
      <color theme="1"/>
      <name val="Arial"/>
      <family val="2"/>
    </font>
    <font>
      <sz val="9"/>
      <color theme="1"/>
      <name val="Arial"/>
      <family val="2"/>
    </font>
    <font>
      <b/>
      <sz val="9"/>
      <color theme="1"/>
      <name val="Arial"/>
      <family val="2"/>
    </font>
    <font>
      <b/>
      <sz val="12"/>
      <color rgb="FFFF0000"/>
      <name val="Arial"/>
      <family val="2"/>
    </font>
    <font>
      <sz val="10"/>
      <color theme="1"/>
      <name val="Arial"/>
      <family val="2"/>
    </font>
    <font>
      <b/>
      <sz val="14"/>
      <color theme="1"/>
      <name val="Arial"/>
      <family val="2"/>
    </font>
    <font>
      <b/>
      <sz val="10"/>
      <color theme="1"/>
      <name val="Arial"/>
      <family val="2"/>
    </font>
    <font>
      <sz val="7"/>
      <color theme="1"/>
      <name val="Arial"/>
      <family val="2"/>
    </font>
    <font>
      <sz val="3"/>
      <color theme="1"/>
      <name val="Arial"/>
      <family val="2"/>
    </font>
    <font>
      <sz val="8"/>
      <name val="Arial"/>
      <family val="2"/>
      <charset val="204"/>
    </font>
    <font>
      <sz val="8"/>
      <name val="Arial"/>
      <family val="2"/>
    </font>
    <font>
      <b/>
      <sz val="8"/>
      <name val="Arial"/>
      <family val="2"/>
    </font>
    <font>
      <b/>
      <sz val="10"/>
      <name val="Arial"/>
      <family val="2"/>
    </font>
    <font>
      <sz val="8"/>
      <name val="Univers (WN)"/>
    </font>
    <font>
      <i/>
      <sz val="8"/>
      <color rgb="FF7F7F7F"/>
      <name val="Calibri"/>
      <family val="2"/>
      <scheme val="minor"/>
    </font>
    <font>
      <sz val="22"/>
      <color rgb="FF808080"/>
      <name val="Arial"/>
      <family val="2"/>
    </font>
    <font>
      <sz val="6"/>
      <name val="Arial"/>
      <family val="2"/>
    </font>
    <font>
      <sz val="17"/>
      <name val="Arial"/>
      <family val="2"/>
    </font>
    <font>
      <b/>
      <sz val="17"/>
      <name val="Arial"/>
      <family val="2"/>
    </font>
  </fonts>
  <fills count="17">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FFCC99"/>
      </patternFill>
    </fill>
    <fill>
      <patternFill patternType="solid">
        <fgColor rgb="FFF8F8F8"/>
        <bgColor indexed="64"/>
      </patternFill>
    </fill>
    <fill>
      <patternFill patternType="solid">
        <fgColor rgb="FFFEF7E6"/>
        <bgColor indexed="64"/>
      </patternFill>
    </fill>
    <fill>
      <patternFill patternType="solid">
        <fgColor theme="3"/>
        <bgColor indexed="64"/>
      </patternFill>
    </fill>
    <fill>
      <patternFill patternType="solid">
        <fgColor rgb="FF939393"/>
        <bgColor rgb="FF939393"/>
      </patternFill>
    </fill>
    <fill>
      <patternFill patternType="solid">
        <fgColor rgb="FFE6E6E6"/>
        <bgColor rgb="FFE6E6E6"/>
      </patternFill>
    </fill>
    <fill>
      <patternFill patternType="solid">
        <fgColor rgb="FFFEF7E6"/>
        <bgColor rgb="FFFEF7E6"/>
      </patternFill>
    </fill>
    <fill>
      <patternFill patternType="solid">
        <fgColor theme="9" tint="0.59999389629810485"/>
        <bgColor indexed="64"/>
      </patternFill>
    </fill>
    <fill>
      <patternFill patternType="solid">
        <fgColor rgb="FFFFFFCC"/>
        <bgColor indexed="64"/>
      </patternFill>
    </fill>
    <fill>
      <patternFill patternType="lightGray"/>
    </fill>
    <fill>
      <patternFill patternType="solid">
        <fgColor indexed="65"/>
        <bgColor indexed="64"/>
      </patternFill>
    </fill>
    <fill>
      <patternFill patternType="solid">
        <fgColor rgb="FFFFCC66"/>
        <bgColor indexed="64"/>
      </patternFill>
    </fill>
    <fill>
      <patternFill patternType="solid">
        <fgColor indexed="47"/>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thin">
        <color indexed="64"/>
      </bottom>
      <diagonal/>
    </border>
    <border>
      <left/>
      <right/>
      <top/>
      <bottom style="thick">
        <color theme="4" tint="0.499984740745262"/>
      </bottom>
      <diagonal/>
    </border>
    <border>
      <left style="thin">
        <color rgb="FF7F7F7F"/>
      </left>
      <right style="thin">
        <color rgb="FF7F7F7F"/>
      </right>
      <top style="thin">
        <color rgb="FF7F7F7F"/>
      </top>
      <bottom style="thin">
        <color rgb="FF7F7F7F"/>
      </bottom>
      <diagonal/>
    </border>
    <border>
      <left style="thick">
        <color theme="0"/>
      </left>
      <right style="thick">
        <color theme="0"/>
      </right>
      <top/>
      <bottom/>
      <diagonal/>
    </border>
    <border>
      <left style="hair">
        <color theme="1"/>
      </left>
      <right style="hair">
        <color theme="1"/>
      </right>
      <top style="hair">
        <color theme="1"/>
      </top>
      <bottom style="hair">
        <color theme="1"/>
      </bottom>
      <diagonal/>
    </border>
    <border>
      <left style="hair">
        <color indexed="64"/>
      </left>
      <right style="hair">
        <color indexed="64"/>
      </right>
      <top style="hair">
        <color indexed="64"/>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hair">
        <color theme="1"/>
      </right>
      <top/>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
      <left style="hair">
        <color rgb="FF000000"/>
      </left>
      <right style="hair">
        <color rgb="FF000000"/>
      </right>
      <top style="hair">
        <color rgb="FF000000"/>
      </top>
      <bottom style="hair">
        <color rgb="FF000000"/>
      </bottom>
      <diagonal/>
    </border>
    <border>
      <left/>
      <right/>
      <top style="thin">
        <color auto="1"/>
      </top>
      <bottom/>
      <diagonal/>
    </border>
    <border>
      <left/>
      <right/>
      <top style="thin">
        <color auto="1"/>
      </top>
      <bottom style="thin">
        <color auto="1"/>
      </bottom>
      <diagonal/>
    </border>
    <border>
      <left style="thin">
        <color auto="1"/>
      </left>
      <right style="hair">
        <color auto="1"/>
      </right>
      <top style="thin">
        <color auto="1"/>
      </top>
      <bottom style="thin">
        <color auto="1"/>
      </bottom>
      <diagonal/>
    </border>
    <border>
      <left/>
      <right style="thin">
        <color auto="1"/>
      </right>
      <top style="thin">
        <color auto="1"/>
      </top>
      <bottom style="thin">
        <color auto="1"/>
      </bottom>
      <diagonal/>
    </border>
    <border>
      <left/>
      <right/>
      <top style="thin">
        <color theme="0" tint="-0.499984740745262"/>
      </top>
      <bottom/>
      <diagonal/>
    </border>
    <border>
      <left style="thin">
        <color auto="1"/>
      </left>
      <right style="hair">
        <color auto="1"/>
      </right>
      <top style="thin">
        <color theme="0" tint="-0.499984740745262"/>
      </top>
      <bottom style="thin">
        <color theme="0" tint="-0.499984740745262"/>
      </bottom>
      <diagonal/>
    </border>
    <border>
      <left/>
      <right style="thin">
        <color auto="1"/>
      </right>
      <top style="thin">
        <color theme="0" tint="-0.499984740745262"/>
      </top>
      <bottom/>
      <diagonal/>
    </border>
    <border>
      <left style="thin">
        <color auto="1"/>
      </left>
      <right style="thin">
        <color auto="1"/>
      </right>
      <top style="thin">
        <color theme="0" tint="-0.499984740745262"/>
      </top>
      <bottom style="thin">
        <color theme="0" tint="-0.499984740745262"/>
      </bottom>
      <diagonal/>
    </border>
    <border>
      <left/>
      <right style="thin">
        <color auto="1"/>
      </right>
      <top style="thin">
        <color theme="0" tint="-0.499984740745262"/>
      </top>
      <bottom style="thin">
        <color auto="1"/>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style="thin">
        <color auto="1"/>
      </left>
      <right/>
      <top style="thin">
        <color theme="0" tint="-0.499984740745262"/>
      </top>
      <bottom style="thin">
        <color theme="0" tint="-0.499984740745262"/>
      </bottom>
      <diagonal/>
    </border>
    <border>
      <left/>
      <right/>
      <top style="thin">
        <color auto="1"/>
      </top>
      <bottom style="thin">
        <color theme="0" tint="-0.499984740745262"/>
      </bottom>
      <diagonal/>
    </border>
    <border>
      <left style="thin">
        <color auto="1"/>
      </left>
      <right style="hair">
        <color auto="1"/>
      </right>
      <top style="thin">
        <color auto="1"/>
      </top>
      <bottom style="thin">
        <color theme="0" tint="-0.499984740745262"/>
      </bottom>
      <diagonal/>
    </border>
    <border>
      <left/>
      <right style="thin">
        <color auto="1"/>
      </right>
      <top style="thin">
        <color auto="1"/>
      </top>
      <bottom style="thin">
        <color theme="0" tint="-0.499984740745262"/>
      </bottom>
      <diagonal/>
    </border>
    <border>
      <left style="thin">
        <color auto="1"/>
      </left>
      <right style="thin">
        <color auto="1"/>
      </right>
      <top style="thin">
        <color auto="1"/>
      </top>
      <bottom style="thin">
        <color theme="0" tint="-0.499984740745262"/>
      </bottom>
      <diagonal/>
    </border>
    <border>
      <left style="thin">
        <color auto="1"/>
      </left>
      <right/>
      <top style="thin">
        <color auto="1"/>
      </top>
      <bottom style="thin">
        <color theme="0" tint="-0.499984740745262"/>
      </bottom>
      <diagonal/>
    </border>
    <border>
      <left style="thin">
        <color auto="1"/>
      </left>
      <right/>
      <top style="thin">
        <color auto="1"/>
      </top>
      <bottom style="thin">
        <color indexed="64"/>
      </bottom>
      <diagonal/>
    </border>
    <border>
      <left style="thin">
        <color auto="1"/>
      </left>
      <right style="hair">
        <color auto="1"/>
      </right>
      <top style="thin">
        <color theme="0" tint="-0.499984740745262"/>
      </top>
      <bottom/>
      <diagonal/>
    </border>
    <border>
      <left style="thin">
        <color auto="1"/>
      </left>
      <right style="thin">
        <color auto="1"/>
      </right>
      <top style="thin">
        <color theme="0" tint="-0.499984740745262"/>
      </top>
      <bottom/>
      <diagonal/>
    </border>
    <border>
      <left style="hair">
        <color auto="1"/>
      </left>
      <right/>
      <top style="thin">
        <color auto="1"/>
      </top>
      <bottom style="thin">
        <color theme="0" tint="-0.499984740745262"/>
      </bottom>
      <diagonal/>
    </border>
    <border>
      <left style="hair">
        <color auto="1"/>
      </left>
      <right style="thin">
        <color auto="1"/>
      </right>
      <top style="thin">
        <color auto="1"/>
      </top>
      <bottom style="thin">
        <color theme="0" tint="-0.499984740745262"/>
      </bottom>
      <diagonal/>
    </border>
    <border>
      <left style="thin">
        <color auto="1"/>
      </left>
      <right style="hair">
        <color auto="1"/>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hair">
        <color auto="1"/>
      </right>
      <top/>
      <bottom/>
      <diagonal/>
    </border>
    <border>
      <left/>
      <right style="thin">
        <color indexed="64"/>
      </right>
      <top/>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s>
  <cellStyleXfs count="44">
    <xf numFmtId="0" fontId="0" fillId="0" borderId="0"/>
    <xf numFmtId="0" fontId="3" fillId="0" borderId="0" applyNumberFormat="0" applyFill="0" applyBorder="0" applyAlignment="0" applyProtection="0"/>
    <xf numFmtId="0" fontId="5" fillId="0" borderId="0"/>
    <xf numFmtId="0" fontId="6" fillId="0" borderId="0"/>
    <xf numFmtId="0" fontId="6" fillId="0" borderId="0"/>
    <xf numFmtId="0" fontId="2" fillId="0" borderId="0"/>
    <xf numFmtId="0" fontId="2" fillId="0" borderId="0"/>
    <xf numFmtId="0" fontId="4" fillId="0" borderId="0" applyNumberFormat="0" applyFill="0" applyBorder="0" applyAlignment="0" applyProtection="0"/>
    <xf numFmtId="0" fontId="2" fillId="0" borderId="0"/>
    <xf numFmtId="0" fontId="7" fillId="0" borderId="0"/>
    <xf numFmtId="0" fontId="1" fillId="0" borderId="0"/>
    <xf numFmtId="0" fontId="7" fillId="0" borderId="0"/>
    <xf numFmtId="0" fontId="2" fillId="0" borderId="0"/>
    <xf numFmtId="0" fontId="2" fillId="0" borderId="0"/>
    <xf numFmtId="0" fontId="7" fillId="0" borderId="0"/>
    <xf numFmtId="0" fontId="5" fillId="0" borderId="0"/>
    <xf numFmtId="0" fontId="2" fillId="0" borderId="0"/>
    <xf numFmtId="0" fontId="15" fillId="0" borderId="0">
      <alignment vertical="center"/>
    </xf>
    <xf numFmtId="0" fontId="16" fillId="5" borderId="0" applyNumberFormat="0" applyBorder="0">
      <alignment vertical="center" shrinkToFit="1"/>
      <protection locked="0"/>
    </xf>
    <xf numFmtId="0" fontId="17" fillId="0" borderId="12" applyNumberFormat="0" applyFill="0" applyAlignment="0" applyProtection="0"/>
    <xf numFmtId="0" fontId="18" fillId="7" borderId="0" applyNumberFormat="0" applyAlignment="0" applyProtection="0"/>
    <xf numFmtId="0" fontId="17" fillId="3" borderId="15" applyNumberFormat="0" applyProtection="0">
      <alignment horizontal="center" vertical="center" wrapText="1"/>
    </xf>
    <xf numFmtId="49" fontId="19" fillId="6" borderId="16">
      <alignment vertical="center" wrapText="1"/>
      <protection locked="0"/>
    </xf>
    <xf numFmtId="0" fontId="19" fillId="6" borderId="16" applyNumberFormat="0">
      <alignment vertical="center" shrinkToFit="1"/>
      <protection locked="0"/>
    </xf>
    <xf numFmtId="4" fontId="19" fillId="6" borderId="16">
      <alignment vertical="center" shrinkToFit="1"/>
      <protection locked="0"/>
    </xf>
    <xf numFmtId="164" fontId="15" fillId="0" borderId="17" applyFont="0" applyFill="0" applyAlignment="0" applyProtection="0"/>
    <xf numFmtId="0" fontId="15" fillId="0" borderId="17" applyNumberFormat="0">
      <alignment vertical="center" wrapText="1"/>
    </xf>
    <xf numFmtId="0" fontId="20" fillId="0" borderId="0" applyNumberFormat="0" applyFill="0" applyBorder="0" applyAlignment="0" applyProtection="0"/>
    <xf numFmtId="0" fontId="21" fillId="0" borderId="0" applyNumberFormat="0" applyFill="0" applyBorder="0" applyAlignment="0" applyProtection="0">
      <alignment vertical="center"/>
    </xf>
    <xf numFmtId="0" fontId="17" fillId="0" borderId="0" applyNumberFormat="0" applyFill="0" applyBorder="0" applyAlignment="0" applyProtection="0"/>
    <xf numFmtId="0" fontId="22" fillId="0" borderId="0" applyNumberFormat="0" applyFill="0" applyBorder="0" applyAlignment="0" applyProtection="0"/>
    <xf numFmtId="0" fontId="1" fillId="0" borderId="0"/>
    <xf numFmtId="0" fontId="23" fillId="4" borderId="14" applyNumberFormat="0" applyAlignment="0" applyProtection="0"/>
    <xf numFmtId="0" fontId="24" fillId="0" borderId="13" applyNumberFormat="0" applyFill="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9" fillId="0" borderId="0"/>
    <xf numFmtId="0" fontId="9" fillId="0" borderId="0"/>
    <xf numFmtId="0" fontId="1" fillId="0" borderId="0"/>
    <xf numFmtId="0" fontId="34" fillId="0" borderId="0" applyNumberFormat="0" applyFill="0" applyBorder="0" applyAlignment="0" applyProtection="0"/>
    <xf numFmtId="0" fontId="15" fillId="0" borderId="0"/>
    <xf numFmtId="0" fontId="54" fillId="0" borderId="0"/>
    <xf numFmtId="9" fontId="55" fillId="0" borderId="0" applyFont="0" applyFill="0" applyBorder="0" applyAlignment="0" applyProtection="0"/>
    <xf numFmtId="0" fontId="25" fillId="0" borderId="0" applyNumberFormat="0" applyFill="0" applyBorder="0" applyAlignment="0" applyProtection="0"/>
  </cellStyleXfs>
  <cellXfs count="350">
    <xf numFmtId="0" fontId="0" fillId="0" borderId="0" xfId="0"/>
    <xf numFmtId="0" fontId="0" fillId="0" borderId="0" xfId="0" applyAlignment="1">
      <alignment wrapText="1"/>
    </xf>
    <xf numFmtId="0" fontId="12" fillId="0" borderId="0" xfId="0" applyFont="1" applyAlignment="1">
      <alignment wrapText="1"/>
    </xf>
    <xf numFmtId="0" fontId="0" fillId="2" borderId="0" xfId="0" applyFill="1"/>
    <xf numFmtId="0" fontId="13" fillId="0" borderId="0" xfId="0" applyFont="1"/>
    <xf numFmtId="0" fontId="13" fillId="2" borderId="0" xfId="0" applyFont="1" applyFill="1"/>
    <xf numFmtId="0" fontId="13" fillId="0" borderId="0" xfId="0" applyFont="1" applyAlignment="1">
      <alignment horizontal="left" vertical="top"/>
    </xf>
    <xf numFmtId="0" fontId="13" fillId="2" borderId="0" xfId="0" applyFont="1" applyFill="1" applyAlignment="1">
      <alignment horizontal="left" vertical="top"/>
    </xf>
    <xf numFmtId="0" fontId="13" fillId="0" borderId="2" xfId="0" applyFont="1" applyBorder="1"/>
    <xf numFmtId="0" fontId="13" fillId="0" borderId="5" xfId="0" applyFont="1" applyBorder="1"/>
    <xf numFmtId="0" fontId="10" fillId="0" borderId="6" xfId="0" applyFont="1" applyBorder="1"/>
    <xf numFmtId="0" fontId="13" fillId="0" borderId="6" xfId="0" applyFont="1" applyBorder="1"/>
    <xf numFmtId="0" fontId="13" fillId="0" borderId="0" xfId="0" applyFont="1" applyAlignment="1">
      <alignment horizontal="center"/>
    </xf>
    <xf numFmtId="0" fontId="13" fillId="0" borderId="6" xfId="0" applyFont="1" applyBorder="1" applyAlignment="1">
      <alignment horizontal="center"/>
    </xf>
    <xf numFmtId="0" fontId="13" fillId="2" borderId="0" xfId="0" applyFont="1" applyFill="1" applyAlignment="1">
      <alignment horizontal="center"/>
    </xf>
    <xf numFmtId="0" fontId="13" fillId="2" borderId="6" xfId="0" applyFont="1" applyFill="1" applyBorder="1" applyAlignment="1">
      <alignment horizontal="center"/>
    </xf>
    <xf numFmtId="0" fontId="13" fillId="0" borderId="6" xfId="0" applyFont="1" applyBorder="1" applyAlignment="1">
      <alignment horizontal="left" vertical="top"/>
    </xf>
    <xf numFmtId="0" fontId="13" fillId="0" borderId="0" xfId="0" applyFont="1" applyAlignment="1">
      <alignment horizontal="left" vertical="top" wrapText="1"/>
    </xf>
    <xf numFmtId="0" fontId="13" fillId="0" borderId="6" xfId="0" applyFont="1" applyBorder="1" applyAlignment="1">
      <alignment horizontal="left" vertical="top" wrapText="1"/>
    </xf>
    <xf numFmtId="0" fontId="13" fillId="0" borderId="0" xfId="0" applyFont="1" applyAlignment="1">
      <alignment horizontal="right" vertical="top" wrapText="1"/>
    </xf>
    <xf numFmtId="0" fontId="13" fillId="2" borderId="5" xfId="0" applyFont="1" applyFill="1" applyBorder="1"/>
    <xf numFmtId="0" fontId="13" fillId="2" borderId="6" xfId="0" applyFont="1" applyFill="1" applyBorder="1" applyAlignment="1">
      <alignment horizontal="left" vertical="top"/>
    </xf>
    <xf numFmtId="0" fontId="13" fillId="0" borderId="7" xfId="0" applyFont="1" applyBorder="1"/>
    <xf numFmtId="0" fontId="13" fillId="0" borderId="8" xfId="0" applyFont="1" applyBorder="1" applyAlignment="1">
      <alignment horizontal="left" vertical="top" wrapText="1"/>
    </xf>
    <xf numFmtId="0" fontId="13" fillId="0" borderId="9" xfId="0" applyFont="1" applyBorder="1" applyAlignment="1">
      <alignment horizontal="left" vertical="top" wrapText="1"/>
    </xf>
    <xf numFmtId="0" fontId="10" fillId="0" borderId="0" xfId="0" applyFont="1" applyAlignment="1">
      <alignment horizontal="right"/>
    </xf>
    <xf numFmtId="0" fontId="10" fillId="0" borderId="3" xfId="0" applyFont="1" applyBorder="1" applyAlignment="1">
      <alignment horizontal="left" vertical="top" wrapText="1"/>
    </xf>
    <xf numFmtId="0" fontId="10" fillId="2" borderId="1" xfId="0" applyFont="1" applyFill="1" applyBorder="1" applyAlignment="1">
      <alignment horizontal="left" vertical="top"/>
    </xf>
    <xf numFmtId="0" fontId="13" fillId="2" borderId="1" xfId="0" applyFont="1" applyFill="1" applyBorder="1" applyAlignment="1">
      <alignment horizontal="left" vertical="top" wrapText="1"/>
    </xf>
    <xf numFmtId="0" fontId="10" fillId="2" borderId="1" xfId="0" applyFont="1" applyFill="1" applyBorder="1" applyAlignment="1">
      <alignment horizontal="left" vertical="top" wrapText="1"/>
    </xf>
    <xf numFmtId="0" fontId="10" fillId="0" borderId="18" xfId="0" applyFont="1" applyBorder="1" applyAlignment="1">
      <alignment vertical="top"/>
    </xf>
    <xf numFmtId="0" fontId="10" fillId="0" borderId="10" xfId="0" applyFont="1" applyBorder="1" applyAlignment="1">
      <alignment vertical="top"/>
    </xf>
    <xf numFmtId="0" fontId="10" fillId="0" borderId="11" xfId="0" applyFont="1" applyBorder="1" applyAlignment="1">
      <alignment horizontal="left" vertical="top"/>
    </xf>
    <xf numFmtId="0" fontId="13" fillId="0" borderId="11" xfId="0" applyFont="1" applyBorder="1" applyAlignment="1">
      <alignment horizontal="left" vertical="top" wrapText="1"/>
    </xf>
    <xf numFmtId="0" fontId="10" fillId="0" borderId="11" xfId="0" applyFont="1" applyBorder="1" applyAlignment="1">
      <alignment horizontal="left" vertical="top" wrapText="1"/>
    </xf>
    <xf numFmtId="0" fontId="13" fillId="0" borderId="4" xfId="0" applyFont="1" applyBorder="1" applyAlignment="1">
      <alignment horizontal="left" vertical="top" wrapText="1"/>
    </xf>
    <xf numFmtId="0" fontId="10" fillId="0" borderId="4" xfId="0" applyFont="1" applyBorder="1" applyAlignment="1">
      <alignment horizontal="left" vertical="top"/>
    </xf>
    <xf numFmtId="0" fontId="28" fillId="0" borderId="19" xfId="0" applyFont="1" applyBorder="1" applyAlignment="1">
      <alignment horizontal="left" vertical="top" wrapText="1"/>
    </xf>
    <xf numFmtId="0" fontId="28" fillId="0" borderId="20" xfId="0" applyFont="1" applyBorder="1" applyAlignment="1">
      <alignment horizontal="left" vertical="top" wrapText="1"/>
    </xf>
    <xf numFmtId="0" fontId="13" fillId="0" borderId="3" xfId="0" applyFont="1" applyBorder="1" applyAlignment="1">
      <alignment horizontal="left" vertical="top" wrapText="1"/>
    </xf>
    <xf numFmtId="0" fontId="10" fillId="0" borderId="5" xfId="0" applyFont="1" applyBorder="1" applyAlignment="1">
      <alignment horizontal="center" vertical="top"/>
    </xf>
    <xf numFmtId="0" fontId="10" fillId="0" borderId="3" xfId="0" applyFont="1" applyBorder="1" applyAlignment="1">
      <alignment horizontal="left" vertical="top"/>
    </xf>
    <xf numFmtId="0" fontId="10" fillId="0" borderId="7" xfId="0" applyFont="1" applyBorder="1" applyAlignment="1">
      <alignment horizontal="center" vertical="top"/>
    </xf>
    <xf numFmtId="0" fontId="16" fillId="0" borderId="3" xfId="0" applyFont="1" applyBorder="1" applyAlignment="1">
      <alignment horizontal="left" vertical="top" wrapText="1"/>
    </xf>
    <xf numFmtId="0" fontId="10" fillId="0" borderId="8" xfId="0" applyFont="1" applyBorder="1" applyAlignment="1">
      <alignment horizontal="right" vertical="top" wrapText="1"/>
    </xf>
    <xf numFmtId="0" fontId="14" fillId="0" borderId="0" xfId="0" applyFont="1" applyAlignment="1">
      <alignment horizontal="left" vertical="top" wrapText="1"/>
    </xf>
    <xf numFmtId="0" fontId="10" fillId="0" borderId="0" xfId="0" applyFont="1" applyAlignment="1">
      <alignment horizontal="center" vertical="top"/>
    </xf>
    <xf numFmtId="0" fontId="32" fillId="0" borderId="0" xfId="0" applyFont="1" applyAlignment="1">
      <alignment horizontal="left" vertical="top" wrapText="1"/>
    </xf>
    <xf numFmtId="0" fontId="8" fillId="0" borderId="0" xfId="0" applyFont="1" applyAlignment="1">
      <alignment wrapText="1"/>
    </xf>
    <xf numFmtId="0" fontId="8" fillId="0" borderId="0" xfId="0" applyFont="1"/>
    <xf numFmtId="0" fontId="13" fillId="0" borderId="0" xfId="0" applyFont="1" applyAlignment="1">
      <alignment horizontal="left"/>
    </xf>
    <xf numFmtId="0" fontId="14" fillId="0" borderId="0" xfId="0" applyFont="1" applyAlignment="1">
      <alignment horizontal="left"/>
    </xf>
    <xf numFmtId="0" fontId="14" fillId="0" borderId="0" xfId="0" applyFont="1" applyAlignment="1">
      <alignment horizontal="left" wrapText="1"/>
    </xf>
    <xf numFmtId="0" fontId="13" fillId="2" borderId="0" xfId="0" applyFont="1" applyFill="1" applyAlignment="1">
      <alignment horizontal="left"/>
    </xf>
    <xf numFmtId="0" fontId="14" fillId="0" borderId="0" xfId="0" applyFont="1" applyAlignment="1">
      <alignment horizontal="left" vertical="center"/>
    </xf>
    <xf numFmtId="0" fontId="13" fillId="2" borderId="0" xfId="0" applyFont="1" applyFill="1" applyAlignment="1">
      <alignment horizontal="left" vertical="top" wrapText="1"/>
    </xf>
    <xf numFmtId="0" fontId="13" fillId="2" borderId="8" xfId="0" applyFont="1" applyFill="1" applyBorder="1" applyAlignment="1">
      <alignment horizontal="left" vertical="top" wrapText="1"/>
    </xf>
    <xf numFmtId="0" fontId="10" fillId="0" borderId="2" xfId="0" applyFont="1" applyBorder="1" applyAlignment="1">
      <alignment horizontal="center" vertical="top"/>
    </xf>
    <xf numFmtId="0" fontId="10" fillId="0" borderId="4" xfId="0" applyFont="1" applyBorder="1" applyAlignment="1">
      <alignment horizontal="left" vertical="top" wrapText="1"/>
    </xf>
    <xf numFmtId="0" fontId="10" fillId="0" borderId="0" xfId="0" applyFont="1" applyAlignment="1">
      <alignment horizontal="left" vertical="top" wrapText="1"/>
    </xf>
    <xf numFmtId="0" fontId="10" fillId="0" borderId="6" xfId="0" applyFont="1" applyBorder="1" applyAlignment="1">
      <alignment horizontal="left" vertical="top" wrapText="1"/>
    </xf>
    <xf numFmtId="0" fontId="10" fillId="2" borderId="0" xfId="0" applyFont="1" applyFill="1" applyAlignment="1">
      <alignment horizontal="left" vertical="top" wrapText="1"/>
    </xf>
    <xf numFmtId="49" fontId="10" fillId="0" borderId="5" xfId="0" applyNumberFormat="1" applyFont="1" applyBorder="1" applyAlignment="1">
      <alignment horizontal="center" vertical="top"/>
    </xf>
    <xf numFmtId="0" fontId="13" fillId="0" borderId="6" xfId="0" applyFont="1" applyBorder="1" applyAlignment="1">
      <alignment horizontal="left" wrapText="1"/>
    </xf>
    <xf numFmtId="0" fontId="16" fillId="0" borderId="0" xfId="0" applyFont="1" applyAlignment="1">
      <alignment horizontal="left" vertical="top" wrapText="1"/>
    </xf>
    <xf numFmtId="0" fontId="31" fillId="0" borderId="6" xfId="0" applyFont="1" applyBorder="1" applyAlignment="1">
      <alignment horizontal="left" vertical="top" wrapText="1"/>
    </xf>
    <xf numFmtId="0" fontId="32" fillId="0" borderId="2" xfId="0" applyFont="1" applyBorder="1" applyAlignment="1">
      <alignment horizontal="center" vertical="top"/>
    </xf>
    <xf numFmtId="0" fontId="32" fillId="0" borderId="3" xfId="0" applyFont="1" applyBorder="1" applyAlignment="1">
      <alignment horizontal="left" vertical="top" wrapText="1"/>
    </xf>
    <xf numFmtId="0" fontId="32" fillId="0" borderId="4" xfId="0" applyFont="1" applyBorder="1" applyAlignment="1">
      <alignment horizontal="left" vertical="top" wrapText="1"/>
    </xf>
    <xf numFmtId="49" fontId="10" fillId="0" borderId="7" xfId="0" applyNumberFormat="1" applyFont="1" applyBorder="1" applyAlignment="1">
      <alignment horizontal="center" vertical="top"/>
    </xf>
    <xf numFmtId="0" fontId="10" fillId="2" borderId="3" xfId="0" applyFont="1" applyFill="1" applyBorder="1" applyAlignment="1">
      <alignment horizontal="left" vertical="top" wrapText="1"/>
    </xf>
    <xf numFmtId="0" fontId="36" fillId="0" borderId="6" xfId="0" applyFont="1" applyBorder="1" applyAlignment="1">
      <alignment horizontal="left" vertical="top" wrapText="1"/>
    </xf>
    <xf numFmtId="0" fontId="37" fillId="0" borderId="0" xfId="0" applyFont="1" applyAlignment="1">
      <alignment horizontal="center" vertical="center" wrapText="1"/>
    </xf>
    <xf numFmtId="0" fontId="37" fillId="0" borderId="0" xfId="0" applyFont="1"/>
    <xf numFmtId="0" fontId="39" fillId="0" borderId="0" xfId="0" applyFont="1" applyAlignment="1">
      <alignment wrapText="1"/>
    </xf>
    <xf numFmtId="0" fontId="39" fillId="0" borderId="0" xfId="0" applyFont="1"/>
    <xf numFmtId="0" fontId="13" fillId="2" borderId="3" xfId="0" applyFont="1" applyFill="1" applyBorder="1" applyAlignment="1">
      <alignment horizontal="left" vertical="top" wrapText="1"/>
    </xf>
    <xf numFmtId="0" fontId="16" fillId="2" borderId="4" xfId="0" applyFont="1" applyFill="1" applyBorder="1" applyAlignment="1">
      <alignment horizontal="left" vertical="top" wrapText="1"/>
    </xf>
    <xf numFmtId="0" fontId="16" fillId="2" borderId="9" xfId="0" applyFont="1" applyFill="1" applyBorder="1" applyAlignment="1">
      <alignment horizontal="left" vertical="top" wrapText="1"/>
    </xf>
    <xf numFmtId="0" fontId="14" fillId="2" borderId="0" xfId="0" applyFont="1" applyFill="1" applyAlignment="1">
      <alignment horizontal="left"/>
    </xf>
    <xf numFmtId="0" fontId="40" fillId="0" borderId="0" xfId="0" applyFont="1" applyAlignment="1">
      <alignment vertical="top" wrapText="1"/>
    </xf>
    <xf numFmtId="0" fontId="13" fillId="2" borderId="2" xfId="0" applyFont="1" applyFill="1" applyBorder="1"/>
    <xf numFmtId="0" fontId="13" fillId="2" borderId="7" xfId="0" applyFont="1" applyFill="1" applyBorder="1"/>
    <xf numFmtId="0" fontId="14" fillId="2" borderId="0" xfId="0" applyFont="1" applyFill="1" applyAlignment="1">
      <alignment horizontal="left" vertical="top" wrapText="1"/>
    </xf>
    <xf numFmtId="0" fontId="38" fillId="2" borderId="0" xfId="0" applyFont="1" applyFill="1" applyAlignment="1">
      <alignment wrapText="1"/>
    </xf>
    <xf numFmtId="49" fontId="10" fillId="2" borderId="10" xfId="0" applyNumberFormat="1" applyFont="1" applyFill="1" applyBorder="1" applyAlignment="1">
      <alignment vertical="top"/>
    </xf>
    <xf numFmtId="0" fontId="13" fillId="2" borderId="11" xfId="0" applyFont="1" applyFill="1" applyBorder="1" applyAlignment="1">
      <alignment horizontal="left" vertical="top" wrapText="1"/>
    </xf>
    <xf numFmtId="0" fontId="14" fillId="0" borderId="0" xfId="0" applyFont="1" applyAlignment="1">
      <alignment vertical="center" wrapText="1"/>
    </xf>
    <xf numFmtId="0" fontId="11" fillId="2" borderId="0" xfId="0" applyFont="1" applyFill="1" applyAlignment="1">
      <alignment horizontal="left" vertical="top" wrapText="1"/>
    </xf>
    <xf numFmtId="0" fontId="10" fillId="0" borderId="6" xfId="0" applyFont="1" applyBorder="1" applyAlignment="1">
      <alignment horizontal="left" vertical="top"/>
    </xf>
    <xf numFmtId="0" fontId="16" fillId="0" borderId="8" xfId="0" applyFont="1" applyBorder="1" applyAlignment="1">
      <alignment horizontal="left" vertical="top" wrapText="1"/>
    </xf>
    <xf numFmtId="0" fontId="16" fillId="0" borderId="9" xfId="0" applyFont="1" applyBorder="1" applyAlignment="1">
      <alignment horizontal="left" vertical="top" wrapText="1"/>
    </xf>
    <xf numFmtId="0" fontId="16" fillId="2" borderId="1" xfId="0" applyFont="1" applyFill="1" applyBorder="1" applyAlignment="1">
      <alignment horizontal="left" vertical="top" wrapText="1"/>
    </xf>
    <xf numFmtId="49" fontId="11" fillId="0" borderId="10" xfId="0" applyNumberFormat="1" applyFont="1" applyBorder="1" applyAlignment="1">
      <alignment vertical="top"/>
    </xf>
    <xf numFmtId="0" fontId="16" fillId="0" borderId="11" xfId="0" applyFont="1" applyBorder="1" applyAlignment="1">
      <alignment horizontal="left" vertical="top" wrapText="1"/>
    </xf>
    <xf numFmtId="0" fontId="16" fillId="0" borderId="0" xfId="0" applyFont="1" applyAlignment="1">
      <alignment horizontal="left"/>
    </xf>
    <xf numFmtId="0" fontId="16" fillId="0" borderId="0" xfId="0" applyFont="1" applyAlignment="1">
      <alignment wrapText="1"/>
    </xf>
    <xf numFmtId="0" fontId="41" fillId="0" borderId="0" xfId="0" applyFont="1"/>
    <xf numFmtId="0" fontId="15" fillId="0" borderId="0" xfId="40" applyAlignment="1">
      <alignment vertical="center"/>
    </xf>
    <xf numFmtId="0" fontId="44" fillId="0" borderId="0" xfId="40" applyFont="1" applyAlignment="1">
      <alignment vertical="center"/>
    </xf>
    <xf numFmtId="0" fontId="45" fillId="0" borderId="0" xfId="40" applyFont="1" applyAlignment="1">
      <alignment vertical="center"/>
    </xf>
    <xf numFmtId="0" fontId="13" fillId="0" borderId="0" xfId="40" applyFont="1" applyAlignment="1">
      <alignment vertical="center"/>
    </xf>
    <xf numFmtId="14" fontId="46" fillId="0" borderId="0" xfId="40" applyNumberFormat="1" applyFont="1" applyAlignment="1">
      <alignment horizontal="left" vertical="center"/>
    </xf>
    <xf numFmtId="49" fontId="45" fillId="0" borderId="0" xfId="40" applyNumberFormat="1" applyFont="1" applyAlignment="1">
      <alignment vertical="center"/>
    </xf>
    <xf numFmtId="14" fontId="45" fillId="0" borderId="0" xfId="40" applyNumberFormat="1" applyFont="1" applyAlignment="1">
      <alignment vertical="center"/>
    </xf>
    <xf numFmtId="0" fontId="46" fillId="0" borderId="0" xfId="40" applyFont="1" applyAlignment="1">
      <alignment horizontal="left" vertical="center"/>
    </xf>
    <xf numFmtId="0" fontId="47" fillId="9" borderId="15" xfId="40" applyFont="1" applyFill="1" applyBorder="1" applyAlignment="1">
      <alignment horizontal="center" vertical="center" wrapText="1"/>
    </xf>
    <xf numFmtId="49" fontId="46" fillId="10" borderId="16" xfId="40" applyNumberFormat="1" applyFont="1" applyFill="1" applyBorder="1" applyAlignment="1">
      <alignment vertical="center" wrapText="1"/>
    </xf>
    <xf numFmtId="14" fontId="46" fillId="10" borderId="16" xfId="40" applyNumberFormat="1" applyFont="1" applyFill="1" applyBorder="1" applyAlignment="1">
      <alignment vertical="center" wrapText="1"/>
    </xf>
    <xf numFmtId="0" fontId="10" fillId="2" borderId="2" xfId="0" applyFont="1" applyFill="1" applyBorder="1" applyAlignment="1">
      <alignment horizontal="center" vertical="top"/>
    </xf>
    <xf numFmtId="0" fontId="11" fillId="2" borderId="3" xfId="0" applyFont="1" applyFill="1" applyBorder="1" applyAlignment="1">
      <alignment horizontal="left" vertical="top" wrapText="1"/>
    </xf>
    <xf numFmtId="0" fontId="10" fillId="2" borderId="4" xfId="0" applyFont="1" applyFill="1" applyBorder="1" applyAlignment="1">
      <alignment horizontal="left" vertical="top" wrapText="1"/>
    </xf>
    <xf numFmtId="0" fontId="10" fillId="2" borderId="7" xfId="0" applyFont="1" applyFill="1" applyBorder="1" applyAlignment="1">
      <alignment horizontal="center" vertical="top"/>
    </xf>
    <xf numFmtId="0" fontId="16" fillId="2" borderId="8" xfId="0" applyFont="1" applyFill="1" applyBorder="1" applyAlignment="1">
      <alignment horizontal="left" vertical="top" wrapText="1"/>
    </xf>
    <xf numFmtId="0" fontId="13" fillId="2" borderId="9" xfId="0" applyFont="1" applyFill="1" applyBorder="1" applyAlignment="1">
      <alignment horizontal="left" vertical="top" wrapText="1"/>
    </xf>
    <xf numFmtId="49" fontId="46" fillId="0" borderId="0" xfId="40" applyNumberFormat="1" applyFont="1" applyAlignment="1">
      <alignment horizontal="left" vertical="center"/>
    </xf>
    <xf numFmtId="0" fontId="13" fillId="11" borderId="5" xfId="0" applyFont="1" applyFill="1" applyBorder="1"/>
    <xf numFmtId="0" fontId="28" fillId="11" borderId="0" xfId="0" applyFont="1" applyFill="1" applyAlignment="1">
      <alignment horizontal="right" vertical="top"/>
    </xf>
    <xf numFmtId="0" fontId="28" fillId="11" borderId="6" xfId="0" applyFont="1" applyFill="1" applyBorder="1" applyAlignment="1">
      <alignment horizontal="left" vertical="top"/>
    </xf>
    <xf numFmtId="49" fontId="28" fillId="11" borderId="0" xfId="0" applyNumberFormat="1" applyFont="1" applyFill="1" applyAlignment="1">
      <alignment horizontal="right" vertical="top"/>
    </xf>
    <xf numFmtId="14" fontId="48" fillId="11" borderId="6" xfId="0" applyNumberFormat="1" applyFont="1" applyFill="1" applyBorder="1" applyAlignment="1">
      <alignment horizontal="left" vertical="top"/>
    </xf>
    <xf numFmtId="0" fontId="14" fillId="0" borderId="0" xfId="0" applyFont="1" applyAlignment="1">
      <alignment horizontal="left" vertical="center" wrapText="1"/>
    </xf>
    <xf numFmtId="0" fontId="49" fillId="0" borderId="0" xfId="0" applyFont="1" applyAlignment="1">
      <alignment horizontal="left" vertical="top"/>
    </xf>
    <xf numFmtId="0" fontId="11" fillId="0" borderId="9" xfId="0" applyFont="1" applyBorder="1" applyAlignment="1">
      <alignment horizontal="left" vertical="top"/>
    </xf>
    <xf numFmtId="0" fontId="13" fillId="0" borderId="1" xfId="0" applyFont="1" applyBorder="1" applyAlignment="1">
      <alignment horizontal="left" vertical="top" wrapText="1"/>
    </xf>
    <xf numFmtId="0" fontId="16" fillId="0" borderId="1" xfId="0" applyFont="1" applyBorder="1" applyAlignment="1">
      <alignment horizontal="left" vertical="top" wrapText="1"/>
    </xf>
    <xf numFmtId="0" fontId="11" fillId="0" borderId="11" xfId="0" applyFont="1" applyBorder="1" applyAlignment="1">
      <alignment horizontal="left" vertical="top" wrapText="1"/>
    </xf>
    <xf numFmtId="0" fontId="13" fillId="0" borderId="11" xfId="0" applyFont="1" applyBorder="1" applyAlignment="1">
      <alignment horizontal="left" vertical="top"/>
    </xf>
    <xf numFmtId="0" fontId="16" fillId="0" borderId="6" xfId="0" applyFont="1" applyBorder="1" applyAlignment="1">
      <alignment horizontal="left" vertical="top" wrapText="1"/>
    </xf>
    <xf numFmtId="49" fontId="10" fillId="0" borderId="10" xfId="0" applyNumberFormat="1" applyFont="1" applyBorder="1" applyAlignment="1">
      <alignment vertical="top"/>
    </xf>
    <xf numFmtId="0" fontId="13" fillId="0" borderId="9" xfId="0" applyFont="1" applyBorder="1" applyAlignment="1">
      <alignment horizontal="left" vertical="top"/>
    </xf>
    <xf numFmtId="0" fontId="50" fillId="0" borderId="25" xfId="0" applyFont="1" applyBorder="1" applyAlignment="1">
      <alignment vertical="top" wrapText="1"/>
    </xf>
    <xf numFmtId="0" fontId="13" fillId="0" borderId="26" xfId="0" applyFont="1" applyBorder="1" applyAlignment="1">
      <alignment vertical="center"/>
    </xf>
    <xf numFmtId="0" fontId="45" fillId="0" borderId="0" xfId="0" applyFont="1" applyAlignment="1">
      <alignment vertical="center"/>
    </xf>
    <xf numFmtId="165" fontId="45" fillId="0" borderId="0" xfId="0" applyNumberFormat="1" applyFont="1" applyAlignment="1">
      <alignment vertical="center"/>
    </xf>
    <xf numFmtId="0" fontId="46" fillId="0" borderId="26" xfId="0" applyFont="1" applyBorder="1" applyAlignment="1">
      <alignment vertical="center"/>
    </xf>
    <xf numFmtId="49" fontId="46" fillId="10" borderId="0" xfId="0" applyNumberFormat="1" applyFont="1" applyFill="1" applyAlignment="1">
      <alignment vertical="center" shrinkToFit="1"/>
    </xf>
    <xf numFmtId="0" fontId="46" fillId="0" borderId="0" xfId="0" applyFont="1" applyAlignment="1">
      <alignment horizontal="left" vertical="center"/>
    </xf>
    <xf numFmtId="165" fontId="46" fillId="0" borderId="0" xfId="0" applyNumberFormat="1" applyFont="1" applyAlignment="1">
      <alignment horizontal="left" vertical="center"/>
    </xf>
    <xf numFmtId="14" fontId="46" fillId="0" borderId="0" xfId="0" applyNumberFormat="1" applyFont="1" applyAlignment="1">
      <alignment horizontal="left" vertical="center"/>
    </xf>
    <xf numFmtId="0" fontId="45" fillId="0" borderId="26" xfId="0" applyFont="1" applyBorder="1" applyAlignment="1">
      <alignment vertical="center"/>
    </xf>
    <xf numFmtId="0" fontId="45" fillId="0" borderId="0" xfId="0" applyFont="1" applyAlignment="1">
      <alignment horizontal="left" vertical="center"/>
    </xf>
    <xf numFmtId="0" fontId="46" fillId="0" borderId="26" xfId="0" applyFont="1" applyBorder="1" applyAlignment="1">
      <alignment horizontal="left" vertical="center"/>
    </xf>
    <xf numFmtId="0" fontId="47" fillId="0" borderId="26" xfId="0" applyFont="1" applyBorder="1" applyAlignment="1">
      <alignment vertical="center"/>
    </xf>
    <xf numFmtId="166" fontId="47" fillId="0" borderId="0" xfId="0" applyNumberFormat="1" applyFont="1" applyAlignment="1">
      <alignment horizontal="left" vertical="center"/>
    </xf>
    <xf numFmtId="0" fontId="52" fillId="0" borderId="27" xfId="0" applyFont="1" applyBorder="1" applyAlignment="1">
      <alignment vertical="center"/>
    </xf>
    <xf numFmtId="0" fontId="52" fillId="0" borderId="28" xfId="0" applyFont="1" applyBorder="1" applyAlignment="1">
      <alignment vertical="center"/>
    </xf>
    <xf numFmtId="165" fontId="52" fillId="0" borderId="28" xfId="0" applyNumberFormat="1" applyFont="1" applyBorder="1" applyAlignment="1">
      <alignment vertical="center"/>
    </xf>
    <xf numFmtId="0" fontId="42" fillId="8" borderId="0" xfId="0" applyFont="1" applyFill="1" applyAlignment="1">
      <alignment vertical="center"/>
    </xf>
    <xf numFmtId="165" fontId="42" fillId="8" borderId="0" xfId="0" applyNumberFormat="1" applyFont="1" applyFill="1" applyAlignment="1">
      <alignment vertical="center"/>
    </xf>
    <xf numFmtId="0" fontId="53" fillId="0" borderId="0" xfId="0" applyFont="1" applyAlignment="1">
      <alignment vertical="center"/>
    </xf>
    <xf numFmtId="165" fontId="53" fillId="0" borderId="0" xfId="0" applyNumberFormat="1" applyFont="1" applyAlignment="1">
      <alignment vertical="center"/>
    </xf>
    <xf numFmtId="0" fontId="47" fillId="9" borderId="15" xfId="0" applyFont="1" applyFill="1" applyBorder="1" applyAlignment="1">
      <alignment horizontal="left" vertical="center" wrapText="1"/>
    </xf>
    <xf numFmtId="0" fontId="47" fillId="9" borderId="15" xfId="0" applyFont="1" applyFill="1" applyBorder="1" applyAlignment="1">
      <alignment horizontal="center" vertical="center" wrapText="1"/>
    </xf>
    <xf numFmtId="165" fontId="47" fillId="9" borderId="15" xfId="0" applyNumberFormat="1" applyFont="1" applyFill="1" applyBorder="1" applyAlignment="1">
      <alignment horizontal="center" vertical="center" wrapText="1"/>
    </xf>
    <xf numFmtId="49" fontId="46" fillId="10" borderId="16" xfId="0" applyNumberFormat="1" applyFont="1" applyFill="1" applyBorder="1" applyAlignment="1">
      <alignment vertical="center" wrapText="1"/>
    </xf>
    <xf numFmtId="0" fontId="46" fillId="0" borderId="29" xfId="0" applyFont="1" applyBorder="1" applyAlignment="1">
      <alignment horizontal="center" vertical="center"/>
    </xf>
    <xf numFmtId="0" fontId="46" fillId="0" borderId="29" xfId="0" applyFont="1" applyBorder="1" applyAlignment="1">
      <alignment vertical="center" wrapText="1"/>
    </xf>
    <xf numFmtId="0" fontId="46" fillId="10" borderId="16" xfId="0" applyFont="1" applyFill="1" applyBorder="1" applyAlignment="1">
      <alignment vertical="center"/>
    </xf>
    <xf numFmtId="165" fontId="46" fillId="10" borderId="16" xfId="0" applyNumberFormat="1" applyFont="1" applyFill="1" applyBorder="1" applyAlignment="1">
      <alignment vertical="center" shrinkToFit="1"/>
    </xf>
    <xf numFmtId="165" fontId="46" fillId="0" borderId="29" xfId="0" applyNumberFormat="1" applyFont="1" applyBorder="1" applyAlignment="1">
      <alignment vertical="center"/>
    </xf>
    <xf numFmtId="49" fontId="46" fillId="10" borderId="22" xfId="0" applyNumberFormat="1" applyFont="1" applyFill="1" applyBorder="1" applyAlignment="1">
      <alignment vertical="center" wrapText="1"/>
    </xf>
    <xf numFmtId="0" fontId="47" fillId="0" borderId="28" xfId="0" applyFont="1" applyBorder="1" applyAlignment="1">
      <alignment vertical="center"/>
    </xf>
    <xf numFmtId="165" fontId="47" fillId="0" borderId="28" xfId="0" applyNumberFormat="1" applyFont="1" applyBorder="1" applyAlignment="1">
      <alignment vertical="center"/>
    </xf>
    <xf numFmtId="0" fontId="15" fillId="0" borderId="0" xfId="40" applyAlignment="1">
      <alignment horizontal="right" vertical="center"/>
    </xf>
    <xf numFmtId="0" fontId="49" fillId="0" borderId="0" xfId="0" applyFont="1" applyAlignment="1">
      <alignment horizontal="right" vertical="top"/>
    </xf>
    <xf numFmtId="0" fontId="54" fillId="0" borderId="0" xfId="41" applyAlignment="1">
      <alignment vertical="center"/>
    </xf>
    <xf numFmtId="0" fontId="54" fillId="0" borderId="0" xfId="41" applyAlignment="1" applyProtection="1">
      <alignment vertical="center"/>
      <protection hidden="1"/>
    </xf>
    <xf numFmtId="0" fontId="55" fillId="0" borderId="0" xfId="41" applyFont="1" applyAlignment="1">
      <alignment vertical="center"/>
    </xf>
    <xf numFmtId="0" fontId="55" fillId="0" borderId="0" xfId="41" applyFont="1" applyAlignment="1" applyProtection="1">
      <alignment vertical="center"/>
      <protection hidden="1"/>
    </xf>
    <xf numFmtId="0" fontId="54" fillId="0" borderId="0" xfId="41" applyAlignment="1">
      <alignment vertical="center" wrapText="1"/>
    </xf>
    <xf numFmtId="0" fontId="54" fillId="0" borderId="0" xfId="41" applyAlignment="1">
      <alignment horizontal="left" vertical="center" wrapText="1"/>
    </xf>
    <xf numFmtId="49" fontId="55" fillId="0" borderId="0" xfId="41" applyNumberFormat="1" applyFont="1" applyAlignment="1">
      <alignment horizontal="center" vertical="center"/>
    </xf>
    <xf numFmtId="0" fontId="55" fillId="0" borderId="0" xfId="41" applyFont="1"/>
    <xf numFmtId="0" fontId="56" fillId="0" borderId="0" xfId="41" applyFont="1" applyAlignment="1">
      <alignment vertical="center" wrapText="1"/>
    </xf>
    <xf numFmtId="167" fontId="57" fillId="0" borderId="31" xfId="41" applyNumberFormat="1" applyFont="1" applyBorder="1" applyAlignment="1">
      <alignment horizontal="right" vertical="center"/>
    </xf>
    <xf numFmtId="167" fontId="9" fillId="0" borderId="32" xfId="41" applyNumberFormat="1" applyFont="1" applyBorder="1" applyAlignment="1">
      <alignment horizontal="right" vertical="center"/>
    </xf>
    <xf numFmtId="167" fontId="57" fillId="0" borderId="33" xfId="41" applyNumberFormat="1" applyFont="1" applyBorder="1" applyAlignment="1">
      <alignment horizontal="right" vertical="center"/>
    </xf>
    <xf numFmtId="1" fontId="9" fillId="0" borderId="1" xfId="41" applyNumberFormat="1" applyFont="1" applyBorder="1" applyAlignment="1">
      <alignment horizontal="right" vertical="center"/>
    </xf>
    <xf numFmtId="167" fontId="57" fillId="0" borderId="31" xfId="42" applyNumberFormat="1" applyFont="1" applyBorder="1" applyAlignment="1" applyProtection="1">
      <alignment horizontal="right" vertical="center"/>
    </xf>
    <xf numFmtId="167" fontId="57" fillId="0" borderId="32" xfId="41" applyNumberFormat="1" applyFont="1" applyBorder="1" applyAlignment="1">
      <alignment horizontal="right" vertical="center"/>
    </xf>
    <xf numFmtId="167" fontId="57" fillId="0" borderId="33" xfId="42" applyNumberFormat="1" applyFont="1" applyBorder="1" applyAlignment="1" applyProtection="1">
      <alignment horizontal="right" vertical="center"/>
    </xf>
    <xf numFmtId="1" fontId="57" fillId="0" borderId="1" xfId="41" applyNumberFormat="1" applyFont="1" applyBorder="1" applyAlignment="1">
      <alignment horizontal="right" vertical="center"/>
    </xf>
    <xf numFmtId="167" fontId="57" fillId="0" borderId="31" xfId="42" applyNumberFormat="1" applyFont="1" applyFill="1" applyBorder="1" applyAlignment="1" applyProtection="1">
      <alignment horizontal="right" vertical="center"/>
    </xf>
    <xf numFmtId="167" fontId="57" fillId="13" borderId="32" xfId="41" applyNumberFormat="1" applyFont="1" applyFill="1" applyBorder="1" applyAlignment="1">
      <alignment horizontal="right" vertical="center"/>
    </xf>
    <xf numFmtId="167" fontId="57" fillId="0" borderId="33" xfId="42" applyNumberFormat="1" applyFont="1" applyFill="1" applyBorder="1" applyAlignment="1" applyProtection="1">
      <alignment horizontal="right" vertical="center"/>
    </xf>
    <xf numFmtId="9" fontId="57" fillId="0" borderId="1" xfId="42" applyFont="1" applyFill="1" applyBorder="1" applyAlignment="1" applyProtection="1">
      <alignment horizontal="right" vertical="center"/>
    </xf>
    <xf numFmtId="167" fontId="56" fillId="0" borderId="31" xfId="42" applyNumberFormat="1" applyFont="1" applyBorder="1" applyAlignment="1" applyProtection="1">
      <alignment horizontal="right" vertical="center"/>
    </xf>
    <xf numFmtId="167" fontId="55" fillId="13" borderId="32" xfId="41" applyNumberFormat="1" applyFont="1" applyFill="1" applyBorder="1" applyAlignment="1">
      <alignment horizontal="right" vertical="center"/>
    </xf>
    <xf numFmtId="167" fontId="56" fillId="0" borderId="33" xfId="42" applyNumberFormat="1" applyFont="1" applyBorder="1" applyAlignment="1" applyProtection="1">
      <alignment horizontal="right" vertical="center"/>
    </xf>
    <xf numFmtId="9" fontId="56" fillId="0" borderId="1" xfId="42" applyFont="1" applyBorder="1" applyAlignment="1" applyProtection="1">
      <alignment horizontal="right" vertical="center"/>
    </xf>
    <xf numFmtId="167" fontId="56" fillId="0" borderId="31" xfId="41" applyNumberFormat="1" applyFont="1" applyBorder="1" applyAlignment="1">
      <alignment horizontal="right" vertical="center"/>
    </xf>
    <xf numFmtId="167" fontId="56" fillId="13" borderId="32" xfId="41" applyNumberFormat="1" applyFont="1" applyFill="1" applyBorder="1" applyAlignment="1">
      <alignment horizontal="right" vertical="center"/>
    </xf>
    <xf numFmtId="167" fontId="56" fillId="0" borderId="33" xfId="41" applyNumberFormat="1" applyFont="1" applyBorder="1" applyAlignment="1">
      <alignment horizontal="right" vertical="center"/>
    </xf>
    <xf numFmtId="9" fontId="56" fillId="14" borderId="1" xfId="42" applyFont="1" applyFill="1" applyBorder="1" applyAlignment="1" applyProtection="1">
      <alignment horizontal="right" vertical="center"/>
    </xf>
    <xf numFmtId="167" fontId="55" fillId="0" borderId="34" xfId="41" applyNumberFormat="1" applyFont="1" applyBorder="1" applyAlignment="1">
      <alignment horizontal="right" vertical="center"/>
    </xf>
    <xf numFmtId="167" fontId="54" fillId="12" borderId="35" xfId="41" applyNumberFormat="1" applyFill="1" applyBorder="1" applyAlignment="1" applyProtection="1">
      <alignment horizontal="right" vertical="center"/>
      <protection locked="0"/>
    </xf>
    <xf numFmtId="167" fontId="55" fillId="0" borderId="36" xfId="41" applyNumberFormat="1" applyFont="1" applyBorder="1" applyAlignment="1">
      <alignment horizontal="right" vertical="center"/>
    </xf>
    <xf numFmtId="9" fontId="55" fillId="15" borderId="37" xfId="42" applyFont="1" applyFill="1" applyBorder="1" applyAlignment="1" applyProtection="1">
      <alignment horizontal="right" vertical="center"/>
      <protection locked="0"/>
    </xf>
    <xf numFmtId="49" fontId="55" fillId="0" borderId="40" xfId="41" quotePrefix="1" applyNumberFormat="1" applyFont="1" applyBorder="1" applyAlignment="1">
      <alignment horizontal="center" vertical="center"/>
    </xf>
    <xf numFmtId="167" fontId="55" fillId="0" borderId="41" xfId="41" applyNumberFormat="1" applyFont="1" applyBorder="1" applyAlignment="1">
      <alignment horizontal="right" vertical="center"/>
    </xf>
    <xf numFmtId="167" fontId="55" fillId="12" borderId="35" xfId="41" applyNumberFormat="1" applyFont="1" applyFill="1" applyBorder="1" applyAlignment="1" applyProtection="1">
      <alignment horizontal="right" vertical="center"/>
      <protection locked="0"/>
    </xf>
    <xf numFmtId="167" fontId="55" fillId="0" borderId="40" xfId="41" applyNumberFormat="1" applyFont="1" applyBorder="1" applyAlignment="1">
      <alignment horizontal="right" vertical="center"/>
    </xf>
    <xf numFmtId="49" fontId="55" fillId="0" borderId="40" xfId="41" applyNumberFormat="1" applyFont="1" applyBorder="1" applyAlignment="1">
      <alignment horizontal="center" vertical="center"/>
    </xf>
    <xf numFmtId="167" fontId="55" fillId="0" borderId="43" xfId="41" applyNumberFormat="1" applyFont="1" applyBorder="1" applyAlignment="1">
      <alignment horizontal="right" vertical="center"/>
    </xf>
    <xf numFmtId="167" fontId="55" fillId="0" borderId="44" xfId="41" applyNumberFormat="1" applyFont="1" applyBorder="1" applyAlignment="1">
      <alignment horizontal="right" vertical="center"/>
    </xf>
    <xf numFmtId="167" fontId="55" fillId="0" borderId="45" xfId="41" applyNumberFormat="1" applyFont="1" applyBorder="1" applyAlignment="1">
      <alignment horizontal="right" vertical="center"/>
    </xf>
    <xf numFmtId="1" fontId="55" fillId="0" borderId="46" xfId="41" applyNumberFormat="1" applyFont="1" applyBorder="1" applyAlignment="1">
      <alignment horizontal="right" vertical="center"/>
    </xf>
    <xf numFmtId="49" fontId="56" fillId="0" borderId="45" xfId="41" quotePrefix="1" applyNumberFormat="1" applyFont="1" applyBorder="1" applyAlignment="1">
      <alignment horizontal="center" vertical="center"/>
    </xf>
    <xf numFmtId="9" fontId="0" fillId="15" borderId="37" xfId="42" applyFont="1" applyFill="1" applyBorder="1" applyAlignment="1" applyProtection="1">
      <alignment horizontal="right" vertical="center"/>
      <protection locked="0"/>
    </xf>
    <xf numFmtId="0" fontId="56" fillId="0" borderId="0" xfId="41" applyFont="1" applyAlignment="1">
      <alignment vertical="center"/>
    </xf>
    <xf numFmtId="49" fontId="57" fillId="16" borderId="33" xfId="41" quotePrefix="1" applyNumberFormat="1" applyFont="1" applyFill="1" applyBorder="1" applyAlignment="1">
      <alignment horizontal="center" vertical="center"/>
    </xf>
    <xf numFmtId="167" fontId="55" fillId="12" borderId="32" xfId="41" applyNumberFormat="1" applyFont="1" applyFill="1" applyBorder="1" applyAlignment="1" applyProtection="1">
      <alignment horizontal="right" vertical="center"/>
      <protection locked="0"/>
    </xf>
    <xf numFmtId="9" fontId="56" fillId="15" borderId="1" xfId="42" applyFont="1" applyFill="1" applyBorder="1" applyAlignment="1" applyProtection="1">
      <alignment horizontal="right" vertical="center"/>
      <protection locked="0"/>
    </xf>
    <xf numFmtId="49" fontId="56" fillId="0" borderId="33" xfId="41" quotePrefix="1" applyNumberFormat="1" applyFont="1" applyBorder="1" applyAlignment="1">
      <alignment horizontal="center" vertical="center"/>
    </xf>
    <xf numFmtId="167" fontId="56" fillId="2" borderId="44" xfId="41" applyNumberFormat="1" applyFont="1" applyFill="1" applyBorder="1" applyAlignment="1">
      <alignment horizontal="right" vertical="center"/>
    </xf>
    <xf numFmtId="1" fontId="56" fillId="2" borderId="46" xfId="42" applyNumberFormat="1" applyFont="1" applyFill="1" applyBorder="1" applyAlignment="1" applyProtection="1">
      <alignment horizontal="right" vertical="center"/>
    </xf>
    <xf numFmtId="167" fontId="55" fillId="12" borderId="49" xfId="41" applyNumberFormat="1" applyFont="1" applyFill="1" applyBorder="1" applyAlignment="1" applyProtection="1">
      <alignment horizontal="right" vertical="center"/>
      <protection locked="0"/>
    </xf>
    <xf numFmtId="9" fontId="55" fillId="15" borderId="50" xfId="42" applyFont="1" applyFill="1" applyBorder="1" applyAlignment="1" applyProtection="1">
      <alignment horizontal="right" vertical="center"/>
      <protection locked="0"/>
    </xf>
    <xf numFmtId="49" fontId="55" fillId="0" borderId="36" xfId="41" quotePrefix="1" applyNumberFormat="1" applyFont="1" applyBorder="1" applyAlignment="1">
      <alignment horizontal="center" vertical="center"/>
    </xf>
    <xf numFmtId="167" fontId="55" fillId="0" borderId="51" xfId="41" applyNumberFormat="1" applyFont="1" applyBorder="1" applyAlignment="1">
      <alignment horizontal="right" vertical="center"/>
    </xf>
    <xf numFmtId="167" fontId="55" fillId="2" borderId="44" xfId="41" applyNumberFormat="1" applyFont="1" applyFill="1" applyBorder="1" applyAlignment="1">
      <alignment horizontal="right" vertical="center"/>
    </xf>
    <xf numFmtId="167" fontId="55" fillId="0" borderId="52" xfId="41" applyNumberFormat="1" applyFont="1" applyBorder="1" applyAlignment="1">
      <alignment horizontal="right" vertical="center"/>
    </xf>
    <xf numFmtId="49" fontId="55" fillId="0" borderId="12" xfId="41" applyNumberFormat="1" applyFont="1" applyBorder="1" applyAlignment="1">
      <alignment horizontal="center" vertical="center"/>
    </xf>
    <xf numFmtId="49" fontId="58" fillId="0" borderId="53" xfId="41" applyNumberFormat="1" applyFont="1" applyBorder="1" applyAlignment="1">
      <alignment horizontal="center" vertical="center"/>
    </xf>
    <xf numFmtId="49" fontId="55" fillId="0" borderId="54" xfId="41" applyNumberFormat="1" applyFont="1" applyBorder="1" applyAlignment="1">
      <alignment horizontal="center" vertical="center"/>
    </xf>
    <xf numFmtId="49" fontId="55" fillId="0" borderId="55" xfId="41" applyNumberFormat="1" applyFont="1" applyBorder="1" applyAlignment="1">
      <alignment horizontal="center" vertical="center"/>
    </xf>
    <xf numFmtId="49" fontId="55" fillId="0" borderId="56" xfId="41" applyNumberFormat="1" applyFont="1" applyBorder="1" applyAlignment="1">
      <alignment horizontal="center" vertical="center"/>
    </xf>
    <xf numFmtId="49" fontId="55" fillId="0" borderId="57" xfId="41" applyNumberFormat="1" applyFont="1" applyBorder="1" applyAlignment="1">
      <alignment horizontal="center" vertical="center"/>
    </xf>
    <xf numFmtId="49" fontId="55" fillId="0" borderId="58" xfId="41" applyNumberFormat="1" applyFont="1" applyBorder="1" applyAlignment="1">
      <alignment horizontal="center" vertical="center"/>
    </xf>
    <xf numFmtId="49" fontId="55" fillId="0" borderId="58" xfId="41" quotePrefix="1" applyNumberFormat="1" applyFont="1" applyBorder="1" applyAlignment="1">
      <alignment horizontal="center" vertical="center"/>
    </xf>
    <xf numFmtId="0" fontId="54" fillId="0" borderId="0" xfId="41" applyAlignment="1">
      <alignment horizontal="center" vertical="center"/>
    </xf>
    <xf numFmtId="0" fontId="59" fillId="0" borderId="0" xfId="43" applyFont="1" applyBorder="1" applyAlignment="1">
      <alignment vertical="top" wrapText="1"/>
    </xf>
    <xf numFmtId="0" fontId="59" fillId="0" borderId="0" xfId="43" applyFont="1" applyBorder="1" applyAlignment="1" applyProtection="1">
      <alignment vertical="top" wrapText="1"/>
    </xf>
    <xf numFmtId="0" fontId="54" fillId="0" borderId="30" xfId="41" applyBorder="1" applyAlignment="1">
      <alignment horizontal="center" vertical="center"/>
    </xf>
    <xf numFmtId="0" fontId="55" fillId="0" borderId="30" xfId="41" applyFont="1" applyBorder="1" applyAlignment="1">
      <alignment vertical="center" wrapText="1"/>
    </xf>
    <xf numFmtId="49" fontId="55" fillId="0" borderId="30" xfId="41" applyNumberFormat="1" applyFont="1" applyBorder="1" applyAlignment="1">
      <alignment horizontal="center" vertical="center"/>
    </xf>
    <xf numFmtId="49" fontId="56" fillId="0" borderId="12" xfId="41" applyNumberFormat="1" applyFont="1" applyBorder="1" applyAlignment="1">
      <alignment vertical="center"/>
    </xf>
    <xf numFmtId="0" fontId="54" fillId="0" borderId="12" xfId="41" applyBorder="1" applyAlignment="1">
      <alignment vertical="center" wrapText="1"/>
    </xf>
    <xf numFmtId="0" fontId="55" fillId="0" borderId="0" xfId="41" applyFont="1" applyAlignment="1">
      <alignment horizontal="left" vertical="top"/>
    </xf>
    <xf numFmtId="0" fontId="55" fillId="0" borderId="30" xfId="41" applyFont="1" applyBorder="1" applyAlignment="1">
      <alignment horizontal="left" vertical="top"/>
    </xf>
    <xf numFmtId="0" fontId="54" fillId="0" borderId="30" xfId="41" applyBorder="1" applyAlignment="1">
      <alignment vertical="center"/>
    </xf>
    <xf numFmtId="0" fontId="60" fillId="0" borderId="0" xfId="41" applyFont="1" applyAlignment="1">
      <alignment vertical="center" wrapText="1"/>
    </xf>
    <xf numFmtId="0" fontId="60" fillId="0" borderId="0" xfId="41" applyFont="1" applyAlignment="1">
      <alignment vertical="center"/>
    </xf>
    <xf numFmtId="0" fontId="62" fillId="0" borderId="12" xfId="41" applyFont="1" applyBorder="1" applyAlignment="1">
      <alignment vertical="center"/>
    </xf>
    <xf numFmtId="0" fontId="14" fillId="0" borderId="5" xfId="0" applyFont="1" applyBorder="1" applyAlignment="1">
      <alignment horizontal="center" vertical="center"/>
    </xf>
    <xf numFmtId="0" fontId="33" fillId="2" borderId="0" xfId="1" applyFont="1" applyFill="1" applyBorder="1" applyAlignment="1">
      <alignment horizontal="center" vertical="top" wrapText="1"/>
    </xf>
    <xf numFmtId="0" fontId="33" fillId="2" borderId="6" xfId="1" applyFont="1" applyFill="1" applyBorder="1" applyAlignment="1">
      <alignment horizontal="center" vertical="top" wrapText="1"/>
    </xf>
    <xf numFmtId="0" fontId="27" fillId="0" borderId="0" xfId="1" applyFont="1" applyBorder="1" applyAlignment="1">
      <alignment horizontal="center" vertical="top"/>
    </xf>
    <xf numFmtId="0" fontId="27" fillId="0" borderId="6" xfId="1" applyFont="1" applyBorder="1" applyAlignment="1">
      <alignment horizontal="center" vertical="top"/>
    </xf>
    <xf numFmtId="0" fontId="27" fillId="0" borderId="0" xfId="1" applyFont="1" applyBorder="1" applyAlignment="1">
      <alignment horizontal="center" vertical="top" wrapText="1"/>
    </xf>
    <xf numFmtId="0" fontId="27" fillId="0" borderId="6" xfId="1" applyFont="1" applyBorder="1" applyAlignment="1">
      <alignment horizontal="center" vertical="top" wrapText="1"/>
    </xf>
    <xf numFmtId="14" fontId="16" fillId="0" borderId="0" xfId="0" applyNumberFormat="1" applyFont="1" applyAlignment="1">
      <alignment horizontal="center" vertical="top" wrapText="1"/>
    </xf>
    <xf numFmtId="0" fontId="16" fillId="0" borderId="6" xfId="0" applyFont="1" applyBorder="1" applyAlignment="1">
      <alignment horizontal="center" vertical="top" wrapText="1"/>
    </xf>
    <xf numFmtId="0" fontId="14" fillId="0" borderId="5" xfId="0" applyFont="1" applyBorder="1" applyAlignment="1">
      <alignment horizontal="center" vertical="center" wrapText="1"/>
    </xf>
    <xf numFmtId="0" fontId="16" fillId="2" borderId="8" xfId="0" applyFont="1" applyFill="1" applyBorder="1" applyAlignment="1">
      <alignment horizontal="center" vertical="top" wrapText="1"/>
    </xf>
    <xf numFmtId="0" fontId="16" fillId="2" borderId="9" xfId="0" applyFont="1" applyFill="1" applyBorder="1" applyAlignment="1">
      <alignment horizontal="center" vertical="top" wrapText="1"/>
    </xf>
    <xf numFmtId="0" fontId="30" fillId="0" borderId="0" xfId="1" applyFont="1" applyBorder="1" applyAlignment="1">
      <alignment horizontal="center" vertical="top"/>
    </xf>
    <xf numFmtId="0" fontId="28" fillId="0" borderId="6" xfId="0" applyFont="1" applyBorder="1" applyAlignment="1">
      <alignment horizontal="center" vertical="top"/>
    </xf>
    <xf numFmtId="0" fontId="16" fillId="0" borderId="0" xfId="0" applyFont="1" applyAlignment="1">
      <alignment horizontal="center"/>
    </xf>
    <xf numFmtId="0" fontId="16" fillId="0" borderId="6" xfId="0" applyFont="1" applyBorder="1" applyAlignment="1">
      <alignment horizontal="center"/>
    </xf>
    <xf numFmtId="0" fontId="13" fillId="0" borderId="0" xfId="0" applyFont="1" applyAlignment="1">
      <alignment horizontal="center"/>
    </xf>
    <xf numFmtId="0" fontId="13" fillId="0" borderId="6" xfId="0" applyFont="1" applyBorder="1" applyAlignment="1">
      <alignment horizontal="center"/>
    </xf>
    <xf numFmtId="0" fontId="13" fillId="2" borderId="0" xfId="0" applyFont="1" applyFill="1" applyAlignment="1">
      <alignment horizontal="center"/>
    </xf>
    <xf numFmtId="0" fontId="13" fillId="2" borderId="6" xfId="0" applyFont="1" applyFill="1" applyBorder="1" applyAlignment="1">
      <alignment horizontal="center"/>
    </xf>
    <xf numFmtId="0" fontId="29" fillId="0" borderId="0" xfId="0" applyFont="1" applyAlignment="1">
      <alignment horizontal="center" vertical="top"/>
    </xf>
    <xf numFmtId="0" fontId="29" fillId="0" borderId="6" xfId="0" applyFont="1" applyBorder="1" applyAlignment="1">
      <alignment horizontal="center" vertical="top"/>
    </xf>
    <xf numFmtId="0" fontId="13" fillId="0" borderId="0" xfId="0" applyFont="1" applyAlignment="1">
      <alignment horizontal="center" wrapText="1"/>
    </xf>
    <xf numFmtId="0" fontId="13" fillId="0" borderId="6" xfId="0" applyFont="1" applyBorder="1" applyAlignment="1">
      <alignment horizontal="center" wrapText="1"/>
    </xf>
    <xf numFmtId="0" fontId="49" fillId="0" borderId="0" xfId="0" applyFont="1" applyAlignment="1">
      <alignment horizontal="right" vertical="top" wrapText="1"/>
    </xf>
    <xf numFmtId="0" fontId="49" fillId="0" borderId="21" xfId="0" applyFont="1" applyBorder="1" applyAlignment="1">
      <alignment horizontal="right" vertical="top" wrapText="1"/>
    </xf>
    <xf numFmtId="49" fontId="46" fillId="10" borderId="22" xfId="40" applyNumberFormat="1" applyFont="1" applyFill="1" applyBorder="1" applyAlignment="1">
      <alignment horizontal="center" vertical="center" wrapText="1"/>
    </xf>
    <xf numFmtId="49" fontId="46" fillId="10" borderId="23" xfId="40" applyNumberFormat="1" applyFont="1" applyFill="1" applyBorder="1" applyAlignment="1">
      <alignment horizontal="center" vertical="center" wrapText="1"/>
    </xf>
    <xf numFmtId="0" fontId="50" fillId="0" borderId="24" xfId="0" applyFont="1" applyBorder="1" applyAlignment="1">
      <alignment vertical="top" wrapText="1"/>
    </xf>
    <xf numFmtId="0" fontId="43" fillId="0" borderId="25" xfId="0" applyFont="1" applyBorder="1" applyAlignment="1">
      <alignment vertical="center"/>
    </xf>
    <xf numFmtId="14" fontId="46" fillId="10" borderId="0" xfId="0" applyNumberFormat="1" applyFont="1" applyFill="1" applyAlignment="1">
      <alignment horizontal="left" vertical="center"/>
    </xf>
    <xf numFmtId="0" fontId="43" fillId="0" borderId="0" xfId="0" applyFont="1" applyAlignment="1">
      <alignment vertical="center"/>
    </xf>
    <xf numFmtId="49" fontId="46" fillId="10" borderId="0" xfId="0" applyNumberFormat="1" applyFont="1" applyFill="1" applyAlignment="1">
      <alignment vertical="center"/>
    </xf>
    <xf numFmtId="49" fontId="46" fillId="10" borderId="0" xfId="0" applyNumberFormat="1" applyFont="1" applyFill="1" applyAlignment="1">
      <alignment vertical="center" wrapText="1"/>
    </xf>
    <xf numFmtId="0" fontId="9" fillId="0" borderId="0" xfId="0" applyFont="1" applyAlignment="1">
      <alignment horizontal="right" vertical="top"/>
    </xf>
    <xf numFmtId="0" fontId="9" fillId="0" borderId="21" xfId="0" applyFont="1" applyBorder="1" applyAlignment="1">
      <alignment horizontal="right" vertical="top"/>
    </xf>
    <xf numFmtId="0" fontId="49" fillId="0" borderId="0" xfId="0" applyFont="1" applyAlignment="1">
      <alignment horizontal="center" vertical="top" wrapText="1"/>
    </xf>
    <xf numFmtId="0" fontId="49" fillId="0" borderId="21" xfId="0" applyFont="1" applyBorder="1" applyAlignment="1">
      <alignment horizontal="center" vertical="top" wrapText="1"/>
    </xf>
    <xf numFmtId="0" fontId="42" fillId="8" borderId="0" xfId="40" applyFont="1" applyFill="1" applyAlignment="1">
      <alignment vertical="center" wrapText="1"/>
    </xf>
    <xf numFmtId="0" fontId="43" fillId="0" borderId="0" xfId="40" applyFont="1" applyAlignment="1">
      <alignment vertical="center"/>
    </xf>
    <xf numFmtId="0" fontId="9" fillId="0" borderId="0" xfId="0" applyFont="1" applyAlignment="1">
      <alignment horizontal="center" vertical="top"/>
    </xf>
    <xf numFmtId="0" fontId="9" fillId="0" borderId="21" xfId="0" applyFont="1" applyBorder="1" applyAlignment="1">
      <alignment horizontal="center" vertical="top"/>
    </xf>
    <xf numFmtId="49" fontId="56" fillId="12" borderId="59" xfId="41" applyNumberFormat="1" applyFont="1" applyFill="1" applyBorder="1" applyAlignment="1" applyProtection="1">
      <alignment horizontal="center" vertical="center" wrapText="1"/>
      <protection locked="0"/>
    </xf>
    <xf numFmtId="49" fontId="56" fillId="12" borderId="60" xfId="41" applyNumberFormat="1" applyFont="1" applyFill="1" applyBorder="1" applyAlignment="1" applyProtection="1">
      <alignment horizontal="center" vertical="center" wrapText="1"/>
      <protection locked="0"/>
    </xf>
    <xf numFmtId="49" fontId="56" fillId="12" borderId="12" xfId="41" applyNumberFormat="1" applyFont="1" applyFill="1" applyBorder="1" applyAlignment="1" applyProtection="1">
      <alignment horizontal="left" wrapText="1"/>
      <protection locked="0"/>
    </xf>
    <xf numFmtId="0" fontId="56" fillId="0" borderId="31" xfId="41" applyFont="1" applyBorder="1" applyAlignment="1">
      <alignment horizontal="left" vertical="center" wrapText="1"/>
    </xf>
    <xf numFmtId="0" fontId="56" fillId="0" borderId="33" xfId="41" applyFont="1" applyBorder="1" applyAlignment="1">
      <alignment horizontal="left" vertical="center" wrapText="1"/>
    </xf>
    <xf numFmtId="49" fontId="55" fillId="0" borderId="42" xfId="41" applyNumberFormat="1" applyFont="1" applyBorder="1" applyAlignment="1">
      <alignment horizontal="left" vertical="center" wrapText="1"/>
    </xf>
    <xf numFmtId="49" fontId="55" fillId="0" borderId="40" xfId="41" applyNumberFormat="1" applyFont="1" applyBorder="1" applyAlignment="1">
      <alignment horizontal="left" vertical="center" wrapText="1"/>
    </xf>
    <xf numFmtId="49" fontId="55" fillId="0" borderId="42" xfId="41" quotePrefix="1" applyNumberFormat="1" applyFont="1" applyBorder="1" applyAlignment="1">
      <alignment horizontal="left" vertical="center" wrapText="1"/>
    </xf>
    <xf numFmtId="49" fontId="55" fillId="0" borderId="40" xfId="41" quotePrefix="1" applyNumberFormat="1" applyFont="1" applyBorder="1" applyAlignment="1">
      <alignment horizontal="left" vertical="center" wrapText="1"/>
    </xf>
    <xf numFmtId="0" fontId="59" fillId="0" borderId="0" xfId="43" applyFont="1" applyBorder="1" applyAlignment="1" applyProtection="1">
      <alignment horizontal="left" vertical="top" wrapText="1"/>
    </xf>
    <xf numFmtId="49" fontId="54" fillId="0" borderId="42" xfId="41" applyNumberFormat="1" applyBorder="1" applyAlignment="1">
      <alignment horizontal="left" vertical="center" wrapText="1"/>
    </xf>
    <xf numFmtId="49" fontId="54" fillId="0" borderId="40" xfId="41" applyNumberFormat="1" applyBorder="1" applyAlignment="1">
      <alignment horizontal="left" vertical="center" wrapText="1"/>
    </xf>
    <xf numFmtId="49" fontId="55" fillId="0" borderId="39" xfId="41" applyNumberFormat="1" applyFont="1" applyBorder="1" applyAlignment="1">
      <alignment horizontal="left" vertical="center" wrapText="1"/>
    </xf>
    <xf numFmtId="49" fontId="55" fillId="0" borderId="38" xfId="41" applyNumberFormat="1" applyFont="1" applyBorder="1" applyAlignment="1">
      <alignment horizontal="left" vertical="center" wrapText="1"/>
    </xf>
    <xf numFmtId="49" fontId="56" fillId="0" borderId="47" xfId="41" applyNumberFormat="1" applyFont="1" applyBorder="1" applyAlignment="1">
      <alignment horizontal="left" vertical="center" wrapText="1"/>
    </xf>
    <xf numFmtId="49" fontId="56" fillId="0" borderId="45" xfId="41" applyNumberFormat="1" applyFont="1" applyBorder="1" applyAlignment="1">
      <alignment horizontal="left" vertical="center" wrapText="1"/>
    </xf>
    <xf numFmtId="49" fontId="56" fillId="12" borderId="0" xfId="41" applyNumberFormat="1" applyFont="1" applyFill="1" applyAlignment="1" applyProtection="1">
      <alignment horizontal="left" vertical="top"/>
      <protection locked="0"/>
    </xf>
    <xf numFmtId="49" fontId="56" fillId="15" borderId="30" xfId="41" applyNumberFormat="1" applyFont="1" applyFill="1" applyBorder="1" applyAlignment="1" applyProtection="1">
      <alignment horizontal="left" vertical="top"/>
      <protection locked="0"/>
    </xf>
    <xf numFmtId="49" fontId="56" fillId="15" borderId="0" xfId="41" applyNumberFormat="1" applyFont="1" applyFill="1" applyAlignment="1" applyProtection="1">
      <alignment horizontal="left" vertical="top" wrapText="1"/>
      <protection locked="0"/>
    </xf>
    <xf numFmtId="49" fontId="56" fillId="15" borderId="12" xfId="41" applyNumberFormat="1" applyFont="1" applyFill="1" applyBorder="1" applyAlignment="1" applyProtection="1">
      <alignment horizontal="left" vertical="top" wrapText="1"/>
      <protection locked="0"/>
    </xf>
    <xf numFmtId="49" fontId="61" fillId="0" borderId="12" xfId="41" applyNumberFormat="1" applyFont="1" applyBorder="1" applyAlignment="1">
      <alignment horizontal="left" vertical="center" wrapText="1"/>
    </xf>
    <xf numFmtId="0" fontId="61" fillId="0" borderId="12" xfId="41" applyFont="1" applyBorder="1" applyAlignment="1">
      <alignment horizontal="left" vertical="center"/>
    </xf>
    <xf numFmtId="0" fontId="55" fillId="0" borderId="30" xfId="41" applyFont="1" applyBorder="1" applyAlignment="1">
      <alignment horizontal="left" vertical="top" wrapText="1"/>
    </xf>
    <xf numFmtId="0" fontId="55" fillId="0" borderId="30" xfId="41" applyFont="1" applyBorder="1" applyAlignment="1">
      <alignment horizontal="left" vertical="top"/>
    </xf>
    <xf numFmtId="49" fontId="56" fillId="12" borderId="30" xfId="41" applyNumberFormat="1" applyFont="1" applyFill="1" applyBorder="1" applyAlignment="1" applyProtection="1">
      <alignment horizontal="left" vertical="top" wrapText="1"/>
      <protection locked="0"/>
    </xf>
    <xf numFmtId="0" fontId="55" fillId="0" borderId="0" xfId="41" applyFont="1" applyAlignment="1">
      <alignment horizontal="left" vertical="top" wrapText="1"/>
    </xf>
    <xf numFmtId="49" fontId="56" fillId="15" borderId="0" xfId="41" applyNumberFormat="1" applyFont="1" applyFill="1" applyAlignment="1" applyProtection="1">
      <alignment horizontal="left" vertical="top"/>
      <protection locked="0"/>
    </xf>
    <xf numFmtId="49" fontId="63" fillId="0" borderId="12" xfId="41" applyNumberFormat="1" applyFont="1" applyBorder="1" applyAlignment="1">
      <alignment horizontal="left" vertical="center" wrapText="1"/>
    </xf>
    <xf numFmtId="0" fontId="55" fillId="0" borderId="30" xfId="41" applyFont="1" applyBorder="1" applyAlignment="1">
      <alignment horizontal="left"/>
    </xf>
    <xf numFmtId="0" fontId="54" fillId="0" borderId="12" xfId="41" applyBorder="1" applyAlignment="1">
      <alignment horizontal="center" vertical="center" wrapText="1"/>
    </xf>
    <xf numFmtId="0" fontId="54" fillId="0" borderId="54" xfId="41" applyBorder="1" applyAlignment="1">
      <alignment horizontal="center" vertical="center" wrapText="1"/>
    </xf>
    <xf numFmtId="49" fontId="56" fillId="12" borderId="30" xfId="41" applyNumberFormat="1" applyFont="1" applyFill="1" applyBorder="1" applyAlignment="1" applyProtection="1">
      <alignment horizontal="center" vertical="center" wrapText="1"/>
      <protection locked="0"/>
    </xf>
    <xf numFmtId="0" fontId="55" fillId="0" borderId="12" xfId="41" applyFont="1" applyBorder="1" applyAlignment="1">
      <alignment horizontal="right" vertical="center"/>
    </xf>
    <xf numFmtId="0" fontId="54" fillId="0" borderId="12" xfId="41" applyBorder="1" applyAlignment="1">
      <alignment horizontal="right" vertical="center"/>
    </xf>
    <xf numFmtId="0" fontId="55" fillId="0" borderId="39" xfId="41" applyFont="1" applyBorder="1" applyAlignment="1">
      <alignment horizontal="left" vertical="center" wrapText="1"/>
    </xf>
    <xf numFmtId="0" fontId="55" fillId="0" borderId="38" xfId="41" applyFont="1" applyBorder="1" applyAlignment="1">
      <alignment horizontal="left" vertical="center" wrapText="1"/>
    </xf>
    <xf numFmtId="1" fontId="55" fillId="0" borderId="39" xfId="41" applyNumberFormat="1" applyFont="1" applyBorder="1" applyAlignment="1">
      <alignment horizontal="left" vertical="center" wrapText="1"/>
    </xf>
    <xf numFmtId="1" fontId="55" fillId="0" borderId="38" xfId="41" applyNumberFormat="1" applyFont="1" applyBorder="1" applyAlignment="1">
      <alignment horizontal="left" vertical="center" wrapText="1"/>
    </xf>
    <xf numFmtId="49" fontId="56" fillId="0" borderId="31" xfId="41" applyNumberFormat="1" applyFont="1" applyBorder="1" applyAlignment="1">
      <alignment horizontal="left" vertical="center" wrapText="1"/>
    </xf>
    <xf numFmtId="49" fontId="56" fillId="0" borderId="33" xfId="41" applyNumberFormat="1" applyFont="1" applyBorder="1" applyAlignment="1">
      <alignment horizontal="left" vertical="center" wrapText="1"/>
    </xf>
    <xf numFmtId="49" fontId="57" fillId="0" borderId="31" xfId="41" applyNumberFormat="1" applyFont="1" applyBorder="1" applyAlignment="1">
      <alignment horizontal="right" vertical="center" wrapText="1"/>
    </xf>
    <xf numFmtId="49" fontId="57" fillId="0" borderId="33" xfId="41" applyNumberFormat="1" applyFont="1" applyBorder="1" applyAlignment="1">
      <alignment horizontal="right" vertical="center" wrapText="1"/>
    </xf>
    <xf numFmtId="49" fontId="55" fillId="0" borderId="0" xfId="41" applyNumberFormat="1" applyFont="1" applyAlignment="1">
      <alignment vertical="top"/>
    </xf>
    <xf numFmtId="49" fontId="55" fillId="0" borderId="12" xfId="41" applyNumberFormat="1" applyFont="1" applyBorder="1" applyAlignment="1">
      <alignment horizontal="left" vertical="top" wrapText="1"/>
    </xf>
    <xf numFmtId="49" fontId="56" fillId="12" borderId="12" xfId="41" applyNumberFormat="1" applyFont="1" applyFill="1" applyBorder="1" applyAlignment="1" applyProtection="1">
      <alignment horizontal="left" vertical="top"/>
      <protection locked="0"/>
    </xf>
    <xf numFmtId="0" fontId="55" fillId="2" borderId="39" xfId="41" applyFont="1" applyFill="1" applyBorder="1" applyAlignment="1">
      <alignment horizontal="left" vertical="center" wrapText="1"/>
    </xf>
    <xf numFmtId="0" fontId="55" fillId="2" borderId="38" xfId="41" applyFont="1" applyFill="1" applyBorder="1" applyAlignment="1">
      <alignment horizontal="left" vertical="center" wrapText="1"/>
    </xf>
    <xf numFmtId="0" fontId="55" fillId="2" borderId="42" xfId="41" applyFont="1" applyFill="1" applyBorder="1" applyAlignment="1">
      <alignment horizontal="left" vertical="center" wrapText="1"/>
    </xf>
    <xf numFmtId="0" fontId="55" fillId="2" borderId="40" xfId="41" applyFont="1" applyFill="1" applyBorder="1" applyAlignment="1">
      <alignment horizontal="left" vertical="center" wrapText="1"/>
    </xf>
    <xf numFmtId="0" fontId="51" fillId="16" borderId="48" xfId="41" applyFont="1" applyFill="1" applyBorder="1" applyAlignment="1">
      <alignment horizontal="left" vertical="center" wrapText="1"/>
    </xf>
    <xf numFmtId="0" fontId="51" fillId="16" borderId="31" xfId="41" applyFont="1" applyFill="1" applyBorder="1" applyAlignment="1">
      <alignment horizontal="left" vertical="center" wrapText="1"/>
    </xf>
    <xf numFmtId="0" fontId="56" fillId="0" borderId="47" xfId="41" applyFont="1" applyBorder="1" applyAlignment="1">
      <alignment horizontal="left" vertical="center" wrapText="1"/>
    </xf>
    <xf numFmtId="0" fontId="56" fillId="0" borderId="45" xfId="41" applyFont="1" applyBorder="1" applyAlignment="1">
      <alignment horizontal="left" vertical="center" wrapText="1"/>
    </xf>
    <xf numFmtId="0" fontId="55" fillId="0" borderId="42" xfId="41" applyFont="1" applyBorder="1" applyAlignment="1">
      <alignment horizontal="left" vertical="center" wrapText="1"/>
    </xf>
    <xf numFmtId="0" fontId="55" fillId="0" borderId="40" xfId="41" applyFont="1" applyBorder="1" applyAlignment="1">
      <alignment horizontal="left" vertical="center" wrapText="1"/>
    </xf>
    <xf numFmtId="1" fontId="56" fillId="0" borderId="48" xfId="41" applyNumberFormat="1" applyFont="1" applyBorder="1" applyAlignment="1">
      <alignment horizontal="left" vertical="center" wrapText="1"/>
    </xf>
    <xf numFmtId="1" fontId="56" fillId="0" borderId="33" xfId="41" applyNumberFormat="1" applyFont="1" applyBorder="1" applyAlignment="1">
      <alignment horizontal="left" vertical="center" wrapText="1"/>
    </xf>
    <xf numFmtId="49" fontId="54" fillId="0" borderId="0" xfId="41" quotePrefix="1" applyNumberFormat="1" applyAlignment="1">
      <alignment horizontal="center" vertical="center" wrapText="1"/>
    </xf>
    <xf numFmtId="49" fontId="54" fillId="0" borderId="57" xfId="41" quotePrefix="1" applyNumberFormat="1" applyBorder="1" applyAlignment="1">
      <alignment horizontal="center" vertical="center" wrapText="1"/>
    </xf>
    <xf numFmtId="49" fontId="55" fillId="0" borderId="0" xfId="41" applyNumberFormat="1" applyFont="1" applyAlignment="1">
      <alignment horizontal="center" vertical="center" wrapText="1"/>
    </xf>
    <xf numFmtId="49" fontId="54" fillId="0" borderId="57" xfId="41" applyNumberFormat="1" applyBorder="1" applyAlignment="1">
      <alignment horizontal="center" vertical="center" wrapText="1"/>
    </xf>
    <xf numFmtId="1" fontId="55" fillId="0" borderId="42" xfId="41" applyNumberFormat="1" applyFont="1" applyBorder="1" applyAlignment="1">
      <alignment horizontal="left" vertical="center" wrapText="1"/>
    </xf>
    <xf numFmtId="1" fontId="55" fillId="0" borderId="40" xfId="41" applyNumberFormat="1" applyFont="1" applyBorder="1" applyAlignment="1">
      <alignment horizontal="left" vertical="center" wrapText="1"/>
    </xf>
  </cellXfs>
  <cellStyles count="44">
    <cellStyle name="Beschriftung" xfId="26" xr:uid="{2FF4461D-115F-48CC-A270-DDBCD79F679E}"/>
    <cellStyle name="Eingabe 2" xfId="32" xr:uid="{86A5D065-36F7-449B-A435-AF7A43D15A0E}"/>
    <cellStyle name="Eingabe Betrag" xfId="24" xr:uid="{A358FC4E-B4BF-484F-89F6-0636D339153A}"/>
    <cellStyle name="Eingabe Tabelle" xfId="22" xr:uid="{9112376F-B1EC-477D-A27D-D38094615111}"/>
    <cellStyle name="Eingabe Zahl" xfId="23" xr:uid="{EF08FE22-6BD4-4427-A513-875D16422D66}"/>
    <cellStyle name="Ergebniszeile" xfId="19" xr:uid="{430B9CA2-A30C-4A7C-8770-6883A397BD03}"/>
    <cellStyle name="Erklärender Text 2" xfId="34" xr:uid="{A6630D50-72C7-4C5E-98AE-A6FEF7411ABC}"/>
    <cellStyle name="Explanatory Text 2" xfId="27" xr:uid="{5B554880-32E9-4EE7-A4F3-A33A1425E3DD}"/>
    <cellStyle name="Explanatory Text 3" xfId="43" xr:uid="{4CFC37A5-B8A3-41E3-971B-55E877A70A15}"/>
    <cellStyle name="Heading 2 2" xfId="21" xr:uid="{3A2A3045-E7D6-4770-B8BB-C0F80D7A53E2}"/>
    <cellStyle name="Heading 3 2" xfId="20" xr:uid="{3D1D7863-EA88-49F5-9854-014434EBBB1C}"/>
    <cellStyle name="Heading 4 2" xfId="29" xr:uid="{0963E598-AE4C-418D-A27E-774B2DAD8CC6}"/>
    <cellStyle name="Hyperlink" xfId="1" builtinId="8"/>
    <cellStyle name="Hyperlink 2" xfId="7" xr:uid="{04E31431-161A-47AD-BE62-7A495A5DBF64}"/>
    <cellStyle name="Hyperlink 3" xfId="28" xr:uid="{749B7EFE-5E74-45F6-B22A-C4D5D1ECF0C5}"/>
    <cellStyle name="Hyperlink 4" xfId="39" xr:uid="{CFE1D456-EAFC-46B6-BD83-F340E1D6EF49}"/>
    <cellStyle name="Input 2" xfId="18" xr:uid="{4A9F3B36-F038-4340-92A3-828A5CA0542D}"/>
    <cellStyle name="Normal" xfId="0" builtinId="0"/>
    <cellStyle name="Normal 2" xfId="4" xr:uid="{22188852-9305-400B-9D2C-13ACA3F7113E}"/>
    <cellStyle name="Normal 2 2" xfId="6" xr:uid="{3F1F19D5-D86E-4874-B7ED-598ECF354CB5}"/>
    <cellStyle name="Normal 3" xfId="5" xr:uid="{D4150E51-242D-4F65-AF3A-068E879EF65E}"/>
    <cellStyle name="Normal 3 2" xfId="15" xr:uid="{DE350B15-9996-4880-BF3A-9A04F9B2F3F9}"/>
    <cellStyle name="Normal 4" xfId="17" xr:uid="{6A2BE16C-DA2D-4973-B8FD-BCA1EE76016C}"/>
    <cellStyle name="Normal 5" xfId="38" xr:uid="{050F58C5-24C5-40FD-B972-A0D9D8977543}"/>
    <cellStyle name="Normal 6" xfId="40" xr:uid="{E1EFFE23-A1D7-4FC0-992B-983190DDE2FF}"/>
    <cellStyle name="Normal 7" xfId="41" xr:uid="{A2A4F11C-94FB-4681-A9F6-189EA68FDE14}"/>
    <cellStyle name="Percent 2" xfId="42" xr:uid="{CC967B52-800D-4E9F-ABA4-DFE5695FA320}"/>
    <cellStyle name="Standard 2" xfId="2" xr:uid="{00000000-0005-0000-0000-000002000000}"/>
    <cellStyle name="Standard 2 2" xfId="9" xr:uid="{FE856201-0F3F-40E3-8051-3A49A8CB904B}"/>
    <cellStyle name="Standard 2 2 2" xfId="11" xr:uid="{5F627EBF-9243-443D-A43E-55E3A234C129}"/>
    <cellStyle name="Standard 2 3" xfId="31" xr:uid="{5E07CB60-1A6F-4BD1-BF04-2AA5087FA321}"/>
    <cellStyle name="Standard 2 4" xfId="14" xr:uid="{DA5D2EA3-BFFE-4F7A-83D7-630D205072F6}"/>
    <cellStyle name="Standard 2 5" xfId="36" xr:uid="{8051177A-D4B2-4598-B71B-612870EB6562}"/>
    <cellStyle name="Standard 3" xfId="3" xr:uid="{00000000-0005-0000-0000-000003000000}"/>
    <cellStyle name="Standard 3 2" xfId="10" xr:uid="{9F821CAC-4997-4170-B3CA-39F2FBD9128D}"/>
    <cellStyle name="Standard 3 3" xfId="13" xr:uid="{B27A099F-0BCB-491C-9F11-6BADC5E39E64}"/>
    <cellStyle name="Standard 3 4" xfId="37" xr:uid="{4510FCE9-A132-4C60-BD1D-5E54445D128D}"/>
    <cellStyle name="Tabelle Zahl" xfId="25" xr:uid="{9D56FB3F-858C-42C4-8437-F606783925DB}"/>
    <cellStyle name="Title 2" xfId="30" xr:uid="{4AD101AB-E643-4607-9855-A2EDE191E89C}"/>
    <cellStyle name="Überschrift 2 2" xfId="33" xr:uid="{14B6018E-A67F-483D-BDC1-3327AB64F40D}"/>
    <cellStyle name="Überschrift 4 2" xfId="35" xr:uid="{B210B077-DC61-485E-96FB-33C72DA86AA8}"/>
    <cellStyle name="Звичайний 2" xfId="12" xr:uid="{0EA87B5A-A943-447C-A39C-01E1BD273D58}"/>
    <cellStyle name="Звичайний 2 2" xfId="16" xr:uid="{3C484068-F110-4E8E-B94C-81BA288A13AD}"/>
    <cellStyle name="Обычный 2" xfId="8" xr:uid="{886F89A3-F666-4433-82EB-3571782F5458}"/>
  </cellStyles>
  <dxfs count="1">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microsoft.com/office/2017/10/relationships/person" Target="persons/person.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externalLink" Target="externalLinks/externalLink5.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theme" Target="theme/theme1.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2.gif"/></Relationships>
</file>

<file path=xl/drawings/_rels/drawing2.xml.rels><?xml version="1.0" encoding="UTF-8" standalone="yes"?>
<Relationships xmlns="http://schemas.openxmlformats.org/package/2006/relationships"><Relationship Id="rId1" Type="http://schemas.openxmlformats.org/officeDocument/2006/relationships/image" Target="../media/image3.w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5</xdr:col>
      <xdr:colOff>371475</xdr:colOff>
      <xdr:row>0</xdr:row>
      <xdr:rowOff>0</xdr:rowOff>
    </xdr:from>
    <xdr:ext cx="1885950" cy="857250"/>
    <xdr:pic>
      <xdr:nvPicPr>
        <xdr:cNvPr id="2" name="image1.gif">
          <a:extLst>
            <a:ext uri="{FF2B5EF4-FFF2-40B4-BE49-F238E27FC236}">
              <a16:creationId xmlns:a16="http://schemas.microsoft.com/office/drawing/2014/main" id="{B00D2F5B-C0AF-4B6A-93F5-743631135AEC}"/>
            </a:ext>
          </a:extLst>
        </xdr:cNvPr>
        <xdr:cNvPicPr preferRelativeResize="0"/>
      </xdr:nvPicPr>
      <xdr:blipFill>
        <a:blip xmlns:r="http://schemas.openxmlformats.org/officeDocument/2006/relationships" r:embed="rId1" cstate="print"/>
        <a:stretch>
          <a:fillRect/>
        </a:stretch>
      </xdr:blipFill>
      <xdr:spPr>
        <a:xfrm>
          <a:off x="5702300" y="0"/>
          <a:ext cx="1885950" cy="857250"/>
        </a:xfrm>
        <a:prstGeom prst="rect">
          <a:avLst/>
        </a:prstGeom>
        <a:noFill/>
      </xdr:spPr>
    </xdr:pic>
    <xdr:clientData fLocksWithSheet="0"/>
  </xdr:oneCellAnchor>
  <xdr:oneCellAnchor>
    <xdr:from>
      <xdr:col>7</xdr:col>
      <xdr:colOff>0</xdr:colOff>
      <xdr:row>1</xdr:row>
      <xdr:rowOff>0</xdr:rowOff>
    </xdr:from>
    <xdr:ext cx="6772275" cy="695325"/>
    <xdr:sp macro="" textlink="">
      <xdr:nvSpPr>
        <xdr:cNvPr id="3" name="Shape 4">
          <a:extLst>
            <a:ext uri="{FF2B5EF4-FFF2-40B4-BE49-F238E27FC236}">
              <a16:creationId xmlns:a16="http://schemas.microsoft.com/office/drawing/2014/main" id="{81161C43-778C-452D-B2DF-0E800442F9AF}"/>
            </a:ext>
          </a:extLst>
        </xdr:cNvPr>
        <xdr:cNvSpPr txBox="1"/>
      </xdr:nvSpPr>
      <xdr:spPr>
        <a:xfrm>
          <a:off x="9296400" y="857250"/>
          <a:ext cx="6772275" cy="69532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b="1">
              <a:solidFill>
                <a:schemeClr val="dk1"/>
              </a:solidFill>
              <a:latin typeface="Arial"/>
              <a:ea typeface="Arial"/>
              <a:cs typeface="Arial"/>
              <a:sym typeface="Arial"/>
            </a:rPr>
            <a:t>Cost items that are not required are hidden.</a:t>
          </a:r>
          <a:endParaRPr sz="1400"/>
        </a:p>
        <a:p>
          <a:pPr marL="0" lvl="0" indent="0" algn="l" rtl="0">
            <a:spcBef>
              <a:spcPts val="0"/>
            </a:spcBef>
            <a:spcAft>
              <a:spcPts val="0"/>
            </a:spcAft>
            <a:buNone/>
          </a:pPr>
          <a:r>
            <a:rPr lang="en-US" sz="1100" b="1">
              <a:solidFill>
                <a:schemeClr val="dk1"/>
              </a:solidFill>
              <a:latin typeface="Arial"/>
              <a:ea typeface="Arial"/>
              <a:cs typeface="Arial"/>
              <a:sym typeface="Arial"/>
            </a:rPr>
            <a:t>Please unhide these cost items via the + - button in the panel on the left of the screen.</a:t>
          </a:r>
          <a:endParaRPr sz="1400"/>
        </a:p>
      </xdr:txBody>
    </xdr:sp>
    <xdr:clientData fLocksWithSheet="0"/>
  </xdr:oneCellAnchor>
  <xdr:oneCellAnchor>
    <xdr:from>
      <xdr:col>7</xdr:col>
      <xdr:colOff>0</xdr:colOff>
      <xdr:row>5</xdr:row>
      <xdr:rowOff>0</xdr:rowOff>
    </xdr:from>
    <xdr:ext cx="6753225" cy="3987800"/>
    <xdr:sp macro="" textlink="">
      <xdr:nvSpPr>
        <xdr:cNvPr id="6" name="Shape 3">
          <a:extLst>
            <a:ext uri="{FF2B5EF4-FFF2-40B4-BE49-F238E27FC236}">
              <a16:creationId xmlns:a16="http://schemas.microsoft.com/office/drawing/2014/main" id="{F9AC2CD6-A11B-4FAD-B2AE-88F00EC1B825}"/>
            </a:ext>
          </a:extLst>
        </xdr:cNvPr>
        <xdr:cNvSpPr txBox="1"/>
      </xdr:nvSpPr>
      <xdr:spPr>
        <a:xfrm>
          <a:off x="9296400" y="1733550"/>
          <a:ext cx="6753225" cy="398780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t" anchorCtr="0">
          <a:noAutofit/>
        </a:bodyPr>
        <a:lstStyle/>
        <a:p>
          <a:r>
            <a:rPr lang="en-GB" sz="1100" b="1">
              <a:effectLst/>
              <a:latin typeface="+mn-lt"/>
              <a:ea typeface="+mn-ea"/>
              <a:cs typeface="+mn-cs"/>
            </a:rPr>
            <a:t>Please enter your price offer for the main service in the first tab </a:t>
          </a:r>
          <a:r>
            <a:rPr lang="en-GB" sz="1100" b="1" i="1">
              <a:effectLst/>
              <a:latin typeface="+mn-lt"/>
              <a:ea typeface="+mn-ea"/>
              <a:cs typeface="+mn-cs"/>
            </a:rPr>
            <a:t>"Price schedule | Services"</a:t>
          </a:r>
          <a:r>
            <a:rPr lang="en-GB" sz="1100" b="1">
              <a:effectLst/>
              <a:latin typeface="+mn-lt"/>
              <a:ea typeface="+mn-ea"/>
              <a:cs typeface="+mn-cs"/>
            </a:rPr>
            <a:t>. Please enter your price offer for the optional services in the table tab </a:t>
          </a:r>
          <a:r>
            <a:rPr lang="en-GB" sz="1100" b="1" i="1">
              <a:effectLst/>
              <a:latin typeface="+mn-lt"/>
              <a:ea typeface="+mn-ea"/>
              <a:cs typeface="+mn-cs"/>
            </a:rPr>
            <a:t>"Price schedule | opt. services"</a:t>
          </a:r>
          <a:r>
            <a:rPr lang="en-GB" sz="1100" b="1">
              <a:effectLst/>
              <a:latin typeface="+mn-lt"/>
              <a:ea typeface="+mn-ea"/>
              <a:cs typeface="+mn-cs"/>
            </a:rPr>
            <a:t>. The tab </a:t>
          </a:r>
          <a:r>
            <a:rPr lang="en-GB" sz="1100" b="1" i="1">
              <a:effectLst/>
              <a:latin typeface="+mn-lt"/>
              <a:ea typeface="+mn-ea"/>
              <a:cs typeface="+mn-cs"/>
            </a:rPr>
            <a:t>"Total services + opt."</a:t>
          </a:r>
          <a:r>
            <a:rPr lang="en-GB" sz="1100" b="1">
              <a:effectLst/>
              <a:latin typeface="+mn-lt"/>
              <a:ea typeface="+mn-ea"/>
              <a:cs typeface="+mn-cs"/>
            </a:rPr>
            <a:t> automatically forms the sum for determining the total order value.</a:t>
          </a:r>
          <a:br>
            <a:rPr lang="en-GB" sz="1100" b="1">
              <a:effectLst/>
              <a:latin typeface="+mn-lt"/>
              <a:ea typeface="+mn-ea"/>
              <a:cs typeface="+mn-cs"/>
            </a:rPr>
          </a:br>
          <a:endParaRPr lang="en-US">
            <a:effectLst/>
          </a:endParaRPr>
        </a:p>
        <a:p>
          <a:r>
            <a:rPr lang="en-GB" sz="1100" b="1">
              <a:effectLst/>
              <a:latin typeface="+mn-lt"/>
              <a:ea typeface="+mn-ea"/>
              <a:cs typeface="+mn-cs"/>
            </a:rPr>
            <a:t>1. Fixed prices should only be stated for contracts for works; costing to be done by </a:t>
          </a:r>
          <a:r>
            <a:rPr lang="en-GB" sz="1100" b="1" baseline="0">
              <a:effectLst/>
              <a:latin typeface="+mn-lt"/>
              <a:ea typeface="+mn-ea"/>
              <a:cs typeface="+mn-cs"/>
            </a:rPr>
            <a:t>  </a:t>
          </a:r>
          <a:r>
            <a:rPr lang="en-GB" sz="1100" b="1">
              <a:effectLst/>
              <a:latin typeface="+mn-lt"/>
              <a:ea typeface="+mn-ea"/>
              <a:cs typeface="+mn-cs"/>
            </a:rPr>
            <a:t>milestones/partial acceptance.</a:t>
          </a:r>
          <a:br>
            <a:rPr lang="en-GB" sz="1100" b="1">
              <a:effectLst/>
              <a:latin typeface="+mn-lt"/>
              <a:ea typeface="+mn-ea"/>
              <a:cs typeface="+mn-cs"/>
            </a:rPr>
          </a:br>
          <a:endParaRPr lang="en-US">
            <a:effectLst/>
          </a:endParaRPr>
        </a:p>
        <a:p>
          <a:r>
            <a:rPr lang="en-GB" sz="1100" b="1">
              <a:effectLst/>
              <a:latin typeface="+mn-lt"/>
              <a:ea typeface="+mn-ea"/>
              <a:cs typeface="+mn-cs"/>
            </a:rPr>
            <a:t>2.1 Fees – daily rate</a:t>
          </a:r>
          <a:endParaRPr lang="en-US">
            <a:effectLst/>
          </a:endParaRPr>
        </a:p>
        <a:p>
          <a:r>
            <a:rPr lang="en-GB" sz="1100">
              <a:effectLst/>
              <a:latin typeface="+mn-lt"/>
              <a:ea typeface="+mn-ea"/>
              <a:cs typeface="+mn-cs"/>
            </a:rPr>
            <a:t>• Time records must be submitted to prove implementation; remuneration in a lump sum/per</a:t>
          </a:r>
          <a:r>
            <a:rPr lang="en-GB" sz="1100" baseline="0">
              <a:effectLst/>
              <a:latin typeface="+mn-lt"/>
              <a:ea typeface="+mn-ea"/>
              <a:cs typeface="+mn-cs"/>
            </a:rPr>
            <a:t> </a:t>
          </a:r>
          <a:r>
            <a:rPr lang="en-GB" sz="1100">
              <a:effectLst/>
              <a:latin typeface="+mn-lt"/>
              <a:ea typeface="+mn-ea"/>
              <a:cs typeface="+mn-cs"/>
            </a:rPr>
            <a:t>day or hour;</a:t>
          </a:r>
          <a:endParaRPr lang="en-US">
            <a:effectLst/>
          </a:endParaRPr>
        </a:p>
        <a:p>
          <a:r>
            <a:rPr lang="en-GB" sz="1100">
              <a:effectLst/>
              <a:latin typeface="+mn-lt"/>
              <a:ea typeface="+mn-ea"/>
              <a:cs typeface="+mn-cs"/>
            </a:rPr>
            <a:t>•</a:t>
          </a:r>
          <a:r>
            <a:rPr lang="en-GB" sz="1100" baseline="0">
              <a:effectLst/>
              <a:latin typeface="+mn-lt"/>
              <a:ea typeface="+mn-ea"/>
              <a:cs typeface="+mn-cs"/>
            </a:rPr>
            <a:t> </a:t>
          </a:r>
          <a:r>
            <a:rPr lang="en-GB" sz="1100">
              <a:effectLst/>
              <a:latin typeface="+mn-lt"/>
              <a:ea typeface="+mn-ea"/>
              <a:cs typeface="+mn-cs"/>
            </a:rPr>
            <a:t>If expert-hours are to be used as the basis for invoicing, this must be included in the 	explanations;</a:t>
          </a:r>
          <a:endParaRPr lang="en-US">
            <a:effectLst/>
          </a:endParaRPr>
        </a:p>
        <a:p>
          <a:r>
            <a:rPr lang="en-GB" sz="1100">
              <a:effectLst/>
              <a:latin typeface="+mn-lt"/>
              <a:ea typeface="+mn-ea"/>
              <a:cs typeface="+mn-cs"/>
            </a:rPr>
            <a:t>• Expert pools are priced per category; no names of expert pools to be given</a:t>
          </a:r>
          <a:br>
            <a:rPr lang="en-GB" sz="1100">
              <a:effectLst/>
              <a:latin typeface="+mn-lt"/>
              <a:ea typeface="+mn-ea"/>
              <a:cs typeface="+mn-cs"/>
            </a:rPr>
          </a:br>
          <a:r>
            <a:rPr lang="en-GB" sz="1100">
              <a:effectLst/>
              <a:latin typeface="+mn-lt"/>
              <a:ea typeface="+mn-ea"/>
              <a:cs typeface="+mn-cs"/>
            </a:rPr>
            <a:t>(N.N.= anonymous);</a:t>
          </a:r>
          <a:endParaRPr lang="en-US">
            <a:effectLst/>
          </a:endParaRPr>
        </a:p>
        <a:p>
          <a:r>
            <a:rPr lang="en-GB" sz="1100">
              <a:effectLst/>
              <a:latin typeface="+mn-lt"/>
              <a:ea typeface="+mn-ea"/>
              <a:cs typeface="+mn-cs"/>
            </a:rPr>
            <a:t>• Key experts named in the list of key experts (spreadsheet 2).</a:t>
          </a:r>
          <a:br>
            <a:rPr lang="en-GB" sz="1100">
              <a:effectLst/>
              <a:latin typeface="+mn-lt"/>
              <a:ea typeface="+mn-ea"/>
              <a:cs typeface="+mn-cs"/>
            </a:rPr>
          </a:br>
          <a:endParaRPr lang="en-US">
            <a:effectLst/>
          </a:endParaRPr>
        </a:p>
        <a:p>
          <a:r>
            <a:rPr lang="en-GB" sz="1100" b="1">
              <a:effectLst/>
              <a:latin typeface="+mn-lt"/>
              <a:ea typeface="+mn-ea"/>
              <a:cs typeface="+mn-cs"/>
            </a:rPr>
            <a:t>3.Travel expenses</a:t>
          </a:r>
          <a:endParaRPr lang="en-US">
            <a:effectLst/>
          </a:endParaRPr>
        </a:p>
        <a:p>
          <a:pPr eaLnBrk="1" fontAlgn="auto" latinLnBrk="0" hangingPunct="1"/>
          <a:r>
            <a:rPr lang="en-GB" sz="1100">
              <a:effectLst/>
              <a:latin typeface="+mn-lt"/>
              <a:ea typeface="+mn-ea"/>
              <a:cs typeface="+mn-cs"/>
            </a:rPr>
            <a:t>• 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en-US">
            <a:effectLst/>
          </a:endParaRPr>
        </a:p>
        <a:p>
          <a:r>
            <a:rPr lang="en-GB" sz="1100">
              <a:effectLst/>
              <a:latin typeface="+mn-lt"/>
              <a:ea typeface="+mn-ea"/>
              <a:cs typeface="+mn-cs"/>
            </a:rPr>
            <a:t>• To submit an invoice for lump-sum payments, the number of flights and price per item must be stated.</a:t>
          </a:r>
          <a:endParaRPr lang="en-US">
            <a:effectLst/>
          </a:endParaRPr>
        </a:p>
        <a:p>
          <a:pPr eaLnBrk="1" fontAlgn="auto" latinLnBrk="0" hangingPunct="1"/>
          <a:r>
            <a:rPr lang="en-GB" sz="1100">
              <a:effectLst/>
              <a:latin typeface="+mn-lt"/>
              <a:ea typeface="+mn-ea"/>
              <a:cs typeface="+mn-cs"/>
            </a:rPr>
            <a:t>• 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endParaRPr lang="en-US">
            <a:effectLst/>
          </a:endParaRPr>
        </a:p>
      </xdr:txBody>
    </xdr:sp>
    <xdr:clientData fLocksWithSheet="0"/>
  </xdr:oneCellAnchor>
</xdr:wsDr>
</file>

<file path=xl/drawings/drawing2.xml><?xml version="1.0" encoding="utf-8"?>
<xdr:wsDr xmlns:xdr="http://schemas.openxmlformats.org/drawingml/2006/spreadsheetDrawing" xmlns:a="http://schemas.openxmlformats.org/drawingml/2006/main">
  <xdr:oneCellAnchor>
    <xdr:from>
      <xdr:col>10</xdr:col>
      <xdr:colOff>87681</xdr:colOff>
      <xdr:row>0</xdr:row>
      <xdr:rowOff>0</xdr:rowOff>
    </xdr:from>
    <xdr:ext cx="2168970" cy="903175"/>
    <xdr:pic>
      <xdr:nvPicPr>
        <xdr:cNvPr id="2" name="Grafik 2">
          <a:extLst>
            <a:ext uri="{FF2B5EF4-FFF2-40B4-BE49-F238E27FC236}">
              <a16:creationId xmlns:a16="http://schemas.microsoft.com/office/drawing/2014/main" id="{8CDC311A-F1BF-4FD1-AEC5-BC035F64533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323006" y="0"/>
          <a:ext cx="2168970" cy="903175"/>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maienk_ole/Desktop/Award%20decisio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zonline.sharepoint.com/sites/CountryOfficeGIZUA-BVertrge/Freigegebene%20Dokumente/B%20Vertr&#228;ge/18.2197.4/91169583%20portable%20power%20stations/01.%20Request/02.2%20Request%20for%20Goods%20Power%20Stations.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https://dms.giz.de/dmsdav/nodes/649238543/local-price-schedule-for-services-en.xlsx" TargetMode="External"/><Relationship Id="rId1" Type="http://schemas.openxmlformats.org/officeDocument/2006/relationships/externalLinkPath" Target="https://dms.giz.de/dmsdav/nodes/649238543/local-price-schedule-for-services-en.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gizonline-my.sharepoint.com/personal/serhii_ivashchenko_giz_de/Documents/Microsoft%20Teams%20Chat%20Files/xx-xx-local-price-schedule-for-services-en%20(1)1"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gizonline.sharepoint.com/Users/kliemn/Desktop/42-10%20+42-11%20de/&#252;berarbeitet_42-10-kostenschaetzung-us-kv-de.xlt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dms.giz.de/dmsdav/nodes/649240430/Neu_HB_42-11-preisblatt-us-kv-de1__" TargetMode="External"/></Relationships>
</file>

<file path=xl/externalLinks/_rels/externalLink7.xml.rels><?xml version="1.0" encoding="UTF-8" standalone="yes"?>
<Relationships xmlns="http://schemas.openxmlformats.org/package/2006/relationships"><Relationship Id="rId3" Type="http://schemas.openxmlformats.org/officeDocument/2006/relationships/externalLinkPath" Target="../UPD/6_Grid%20for%20technical%20assesment%20below%20EU%20threshold1.xlsx" TargetMode="External"/><Relationship Id="rId2" Type="http://schemas.openxmlformats.org/officeDocument/2006/relationships/externalLinkPath" Target="file:///C:\Users\pidhor_and\Desktop\Work\Open%20Tenders\10010874\UPD\6_Grid%20for%20technical%20assesment%20below%20EU%20threshold1.xlsx" TargetMode="External"/><Relationship Id="rId1" Type="http://schemas.openxmlformats.org/officeDocument/2006/relationships/externalLinkPath" Target="/Users/pidhor_and/Desktop/Work/Open%20Tenders/10010874/UPD/6_Grid%20for%20technical%20assesment%20below%20EU%20threshold1.xlsx" TargetMode="External"/></Relationships>
</file>

<file path=xl/externalLinks/_rels/externalLink8.xml.rels><?xml version="1.0" encoding="UTF-8" standalone="yes"?>
<Relationships xmlns="http://schemas.openxmlformats.org/package/2006/relationships"><Relationship Id="rId3" Type="http://schemas.openxmlformats.org/officeDocument/2006/relationships/externalLinkPath" Target="../UPD/8_Local-price-schedule-for-services.xlsx" TargetMode="External"/><Relationship Id="rId2" Type="http://schemas.openxmlformats.org/officeDocument/2006/relationships/externalLinkPath" Target="file:///C:\Users\pidhor_and\Desktop\Work\Open%20Tenders\10010874\UPD\8_Local-price-schedule-for-services.xlsx" TargetMode="External"/><Relationship Id="rId1" Type="http://schemas.openxmlformats.org/officeDocument/2006/relationships/externalLinkPath" Target="/Users/pidhor_and/Desktop/Work/Open%20Tenders/10010874/UPD/8_Local-price-schedule-for-servic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row r="1">
          <cell r="F1" t="str">
            <v>please choose</v>
          </cell>
        </row>
        <row r="2">
          <cell r="A2" t="str">
            <v>please choose</v>
          </cell>
          <cell r="B2" t="str">
            <v>please choose</v>
          </cell>
          <cell r="C2" t="str">
            <v>please choose</v>
          </cell>
          <cell r="F2" t="str">
            <v>975 Administrative officers and other staff</v>
          </cell>
          <cell r="G2" t="str">
            <v>please choose</v>
          </cell>
        </row>
        <row r="3">
          <cell r="A3" t="str">
            <v>Grade 1</v>
          </cell>
          <cell r="B3" t="str">
            <v>low</v>
          </cell>
          <cell r="C3" t="str">
            <v>first time</v>
          </cell>
          <cell r="F3" t="str">
            <v>056 Agriculture and food</v>
          </cell>
          <cell r="G3" t="str">
            <v>Offer</v>
          </cell>
        </row>
        <row r="4">
          <cell r="A4" t="str">
            <v>Grade 2</v>
          </cell>
          <cell r="B4" t="str">
            <v>middle</v>
          </cell>
          <cell r="C4" t="str">
            <v>low</v>
          </cell>
          <cell r="F4" t="str">
            <v>025 Building</v>
          </cell>
          <cell r="G4" t="str">
            <v>Refusal</v>
          </cell>
        </row>
        <row r="5">
          <cell r="A5" t="str">
            <v>Grade 3</v>
          </cell>
          <cell r="B5" t="str">
            <v>high</v>
          </cell>
          <cell r="C5" t="str">
            <v>middle</v>
          </cell>
          <cell r="F5" t="str">
            <v>973 Controlling</v>
          </cell>
          <cell r="G5" t="str">
            <v>No answer</v>
          </cell>
        </row>
        <row r="6">
          <cell r="A6" t="str">
            <v>Grade 4</v>
          </cell>
          <cell r="C6" t="str">
            <v>high</v>
          </cell>
          <cell r="F6" t="str">
            <v>034 Crises, conflicts, disasters</v>
          </cell>
        </row>
        <row r="7">
          <cell r="F7" t="str">
            <v>050 Democracy, rule of law, gender</v>
          </cell>
        </row>
        <row r="8">
          <cell r="F8" t="str">
            <v>054 Eco-eficiency in the private sector</v>
          </cell>
        </row>
        <row r="9">
          <cell r="F9" t="str">
            <v>001 Economic policy</v>
          </cell>
        </row>
        <row r="10">
          <cell r="F10" t="str">
            <v>004 Environmental policy</v>
          </cell>
        </row>
        <row r="11">
          <cell r="F11" t="str">
            <v>972 Financial experts</v>
          </cell>
        </row>
        <row r="12">
          <cell r="A12" t="str">
            <v>please choose</v>
          </cell>
          <cell r="C12" t="str">
            <v>please choose</v>
          </cell>
          <cell r="F12" t="str">
            <v>036 Financial system development &amp; loans</v>
          </cell>
        </row>
        <row r="13">
          <cell r="A13" t="str">
            <v>Yes</v>
          </cell>
          <cell r="C13" t="str">
            <v>Full time job</v>
          </cell>
          <cell r="F13" t="str">
            <v>020 Health care system and health promotion</v>
          </cell>
        </row>
        <row r="14">
          <cell r="A14" t="str">
            <v>No</v>
          </cell>
          <cell r="C14" t="str">
            <v>Part time job</v>
          </cell>
          <cell r="F14" t="str">
            <v>970 IT services</v>
          </cell>
        </row>
        <row r="15">
          <cell r="F15" t="str">
            <v>976 Language services</v>
          </cell>
        </row>
        <row r="16">
          <cell r="F16" t="str">
            <v>052 Management of coastal regions and aquatic resources</v>
          </cell>
        </row>
        <row r="17">
          <cell r="F17" t="str">
            <v>949 Miscellaneous</v>
          </cell>
        </row>
        <row r="18">
          <cell r="F18" t="str">
            <v>990 Moderation</v>
          </cell>
        </row>
        <row r="19">
          <cell r="F19" t="str">
            <v>006 Organisational and management consultancy</v>
          </cell>
        </row>
        <row r="20">
          <cell r="F20" t="str">
            <v>974 Personnel</v>
          </cell>
        </row>
        <row r="21">
          <cell r="F21" t="str">
            <v>002 Policy &amp; management of public finances, state modernisation</v>
          </cell>
        </row>
        <row r="22">
          <cell r="F22" t="str">
            <v>011 Private sector promotion</v>
          </cell>
        </row>
        <row r="23">
          <cell r="A23" t="str">
            <v>please choose</v>
          </cell>
          <cell r="F23" t="str">
            <v>016 Promotion of the educational system, knowledge organisation</v>
          </cell>
        </row>
        <row r="24">
          <cell r="A24" t="str">
            <v>Direct placement</v>
          </cell>
          <cell r="F24" t="str">
            <v>061 Regionalisation, decentralisation, urban development</v>
          </cell>
        </row>
        <row r="25">
          <cell r="A25" t="str">
            <v>Discretionary</v>
          </cell>
          <cell r="F25" t="str">
            <v>057 Resource management</v>
          </cell>
        </row>
        <row r="26">
          <cell r="A26" t="str">
            <v>Restricted tender/bidding</v>
          </cell>
          <cell r="F26" t="str">
            <v>029 Sustainable energy systems</v>
          </cell>
        </row>
        <row r="27">
          <cell r="A27" t="str">
            <v>Open tender</v>
          </cell>
          <cell r="F27" t="str">
            <v>064 Sustainable social protection</v>
          </cell>
        </row>
        <row r="28">
          <cell r="A28" t="str">
            <v>Order to Frame agreement</v>
          </cell>
          <cell r="F28" t="str">
            <v>023 Transport and mobility</v>
          </cell>
        </row>
        <row r="29">
          <cell r="A29" t="str">
            <v>Contract amendment</v>
          </cell>
          <cell r="F29" t="str">
            <v>015 Vocational education</v>
          </cell>
        </row>
        <row r="30">
          <cell r="F30" t="str">
            <v>027 Waste</v>
          </cell>
        </row>
        <row r="31">
          <cell r="F31" t="str">
            <v>026 Water and wastewater</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Plan"/>
      <sheetName val="Dropdown menu"/>
    </sheetNames>
    <sheetDataSet>
      <sheetData sheetId="0"/>
      <sheetData sheetId="1">
        <row r="2">
          <cell r="I2">
            <v>37</v>
          </cell>
        </row>
      </sheetData>
      <sheetData sheetId="2"/>
      <sheetData sheetId="3">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rice schedule | Services"/>
      <sheetName val="Price schedule | opt. services"/>
      <sheetName val="Total services + opt."/>
      <sheetName val="List of key experts"/>
      <sheetName val="Formation of price schedule"/>
      <sheetName val="Lists"/>
    </sheetNames>
    <sheetDataSet>
      <sheetData sheetId="0"/>
      <sheetData sheetId="1"/>
      <sheetData sheetId="2"/>
      <sheetData sheetId="3"/>
      <sheetData sheetId="4"/>
      <sheetData sheetId="5">
        <row r="4">
          <cell r="B4" t="str">
            <v>Please select</v>
          </cell>
        </row>
        <row r="5">
          <cell r="B5" t="str">
            <v>Lump sum/number</v>
          </cell>
        </row>
        <row r="6">
          <cell r="B6" t="str">
            <v>against evidence</v>
          </cell>
        </row>
        <row r="7">
          <cell r="B7" t="str">
            <v>not applicable</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ce schedule | Services"/>
      <sheetName val="Price schedule | opt. services"/>
      <sheetName val="Total services + opt."/>
      <sheetName val="List of key experts"/>
      <sheetName val="Lists"/>
    </sheetNames>
    <sheetDataSet>
      <sheetData sheetId="0">
        <row r="21">
          <cell r="F21">
            <v>0</v>
          </cell>
        </row>
      </sheetData>
      <sheetData sheetId="1">
        <row r="21">
          <cell r="F21">
            <v>0</v>
          </cell>
        </row>
      </sheetData>
      <sheetData sheetId="2"/>
      <sheetData sheetId="3">
        <row r="11">
          <cell r="B11" t="str">
            <v>Team leader</v>
          </cell>
        </row>
        <row r="12">
          <cell r="B12" t="str">
            <v>Key expert 1</v>
          </cell>
        </row>
        <row r="13">
          <cell r="B13" t="str">
            <v>Key expert 2</v>
          </cell>
        </row>
        <row r="14">
          <cell r="B14" t="str">
            <v>Key expert 3</v>
          </cell>
        </row>
        <row r="15">
          <cell r="B15" t="str">
            <v>Key expert 4</v>
          </cell>
        </row>
        <row r="16">
          <cell r="B16" t="str">
            <v>Key expert 5</v>
          </cell>
        </row>
        <row r="17">
          <cell r="B17" t="str">
            <v>Key expert 6</v>
          </cell>
        </row>
      </sheetData>
      <sheetData sheetId="4">
        <row r="4">
          <cell r="B4" t="str">
            <v>Please select</v>
          </cell>
        </row>
        <row r="5">
          <cell r="B5" t="str">
            <v>Lump sum/number</v>
          </cell>
        </row>
        <row r="6">
          <cell r="B6" t="str">
            <v>against evidence</v>
          </cell>
        </row>
        <row r="7">
          <cell r="B7" t="str">
            <v>not applicable</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Bidder 1-5"/>
      <sheetName val="Bidder 6-10"/>
    </sheetNames>
    <sheetDataSet>
      <sheetData sheetId="0"/>
      <sheetData sheetId="1">
        <row r="11">
          <cell r="E11"/>
          <cell r="G11"/>
          <cell r="I11"/>
          <cell r="K11"/>
          <cell r="M11"/>
        </row>
        <row r="12">
          <cell r="E12"/>
          <cell r="G12"/>
          <cell r="I12"/>
          <cell r="K12"/>
          <cell r="M12"/>
        </row>
        <row r="13">
          <cell r="E13"/>
          <cell r="G13"/>
          <cell r="I13"/>
          <cell r="K13"/>
          <cell r="M13"/>
        </row>
        <row r="14">
          <cell r="E14"/>
          <cell r="G14"/>
          <cell r="I14"/>
          <cell r="K14"/>
          <cell r="M14"/>
        </row>
        <row r="15">
          <cell r="E15"/>
          <cell r="G15"/>
          <cell r="I15"/>
          <cell r="K15"/>
          <cell r="M15"/>
        </row>
        <row r="16">
          <cell r="E16"/>
          <cell r="G16"/>
          <cell r="I16"/>
          <cell r="K16"/>
          <cell r="M16"/>
        </row>
        <row r="17">
          <cell r="E17"/>
          <cell r="G17"/>
          <cell r="I17"/>
          <cell r="K17"/>
          <cell r="M17"/>
        </row>
        <row r="18">
          <cell r="E18"/>
          <cell r="G18"/>
          <cell r="I18"/>
          <cell r="K18"/>
          <cell r="M18"/>
        </row>
        <row r="19">
          <cell r="E19"/>
          <cell r="G19"/>
          <cell r="I19"/>
          <cell r="K19"/>
          <cell r="M19"/>
        </row>
        <row r="20">
          <cell r="E20"/>
          <cell r="G20"/>
          <cell r="I20"/>
          <cell r="K20"/>
          <cell r="M20"/>
        </row>
        <row r="21">
          <cell r="E21"/>
          <cell r="G21"/>
          <cell r="I21"/>
          <cell r="K21"/>
          <cell r="M21"/>
        </row>
        <row r="22">
          <cell r="E22"/>
          <cell r="G22"/>
          <cell r="I22"/>
          <cell r="K22"/>
          <cell r="M22"/>
        </row>
        <row r="23">
          <cell r="E23"/>
          <cell r="G23"/>
          <cell r="I23"/>
          <cell r="K23"/>
          <cell r="M23"/>
        </row>
        <row r="24">
          <cell r="E24"/>
          <cell r="G24"/>
          <cell r="I24"/>
          <cell r="K24"/>
          <cell r="M24"/>
        </row>
        <row r="25">
          <cell r="E25"/>
          <cell r="G25"/>
          <cell r="I25"/>
          <cell r="K25"/>
          <cell r="M25"/>
        </row>
        <row r="26">
          <cell r="E26"/>
          <cell r="G26"/>
          <cell r="I26"/>
          <cell r="K26"/>
          <cell r="M26"/>
        </row>
        <row r="27">
          <cell r="E27"/>
          <cell r="G27"/>
          <cell r="I27"/>
          <cell r="K27"/>
          <cell r="M27"/>
        </row>
        <row r="28">
          <cell r="E28"/>
          <cell r="G28"/>
          <cell r="I28"/>
          <cell r="K28"/>
          <cell r="M28"/>
        </row>
        <row r="29">
          <cell r="E29"/>
          <cell r="G29"/>
          <cell r="I29"/>
          <cell r="K29"/>
          <cell r="M29"/>
        </row>
        <row r="30">
          <cell r="E30"/>
          <cell r="G30"/>
          <cell r="I30"/>
          <cell r="K30"/>
          <cell r="M30"/>
        </row>
        <row r="31">
          <cell r="E31"/>
          <cell r="G31"/>
          <cell r="I31"/>
          <cell r="K31"/>
          <cell r="M31"/>
        </row>
        <row r="32">
          <cell r="E32"/>
          <cell r="G32"/>
          <cell r="I32"/>
          <cell r="K32"/>
          <cell r="M32"/>
        </row>
        <row r="33">
          <cell r="E33"/>
          <cell r="G33"/>
          <cell r="I33"/>
          <cell r="K33"/>
          <cell r="M33"/>
        </row>
        <row r="34">
          <cell r="E34"/>
          <cell r="G34"/>
          <cell r="I34"/>
          <cell r="K34"/>
          <cell r="M34"/>
        </row>
        <row r="35">
          <cell r="E35"/>
          <cell r="G35"/>
          <cell r="I35"/>
          <cell r="K35"/>
          <cell r="M35"/>
        </row>
        <row r="36">
          <cell r="E36"/>
          <cell r="G36"/>
          <cell r="I36"/>
          <cell r="K36"/>
          <cell r="M36"/>
        </row>
        <row r="37">
          <cell r="E37"/>
          <cell r="G37"/>
          <cell r="I37"/>
          <cell r="K37"/>
          <cell r="M37"/>
        </row>
        <row r="39">
          <cell r="E39"/>
          <cell r="G39"/>
          <cell r="I39"/>
          <cell r="K39"/>
          <cell r="M39"/>
        </row>
        <row r="40">
          <cell r="E40"/>
          <cell r="G40"/>
          <cell r="I40"/>
          <cell r="K40"/>
          <cell r="M40"/>
        </row>
        <row r="41">
          <cell r="E41"/>
          <cell r="G41"/>
          <cell r="I41"/>
          <cell r="K41"/>
          <cell r="M41"/>
        </row>
        <row r="42">
          <cell r="E42"/>
          <cell r="G42"/>
          <cell r="I42"/>
          <cell r="K42"/>
          <cell r="M42"/>
        </row>
        <row r="43">
          <cell r="E43"/>
          <cell r="G43"/>
          <cell r="I43"/>
          <cell r="K43"/>
          <cell r="M43"/>
        </row>
        <row r="44">
          <cell r="E44"/>
          <cell r="G44"/>
          <cell r="I44"/>
          <cell r="K44"/>
          <cell r="M44"/>
        </row>
        <row r="45">
          <cell r="E45"/>
          <cell r="G45"/>
          <cell r="I45"/>
          <cell r="K45"/>
          <cell r="M45"/>
        </row>
        <row r="46">
          <cell r="E46"/>
          <cell r="G46"/>
          <cell r="I46"/>
          <cell r="K46"/>
          <cell r="M46"/>
        </row>
        <row r="47">
          <cell r="E47"/>
          <cell r="G47"/>
          <cell r="I47"/>
          <cell r="K47"/>
          <cell r="M47"/>
        </row>
        <row r="48">
          <cell r="E48"/>
          <cell r="G48"/>
          <cell r="I48"/>
          <cell r="K48"/>
          <cell r="M48"/>
        </row>
        <row r="49">
          <cell r="E49"/>
          <cell r="G49"/>
          <cell r="I49"/>
          <cell r="K49"/>
          <cell r="M49"/>
        </row>
        <row r="50">
          <cell r="E50"/>
          <cell r="G50"/>
          <cell r="I50"/>
          <cell r="K50"/>
          <cell r="M50"/>
        </row>
        <row r="51">
          <cell r="E51"/>
          <cell r="G51"/>
          <cell r="I51"/>
          <cell r="K51"/>
          <cell r="M51"/>
        </row>
        <row r="52">
          <cell r="E52"/>
          <cell r="G52"/>
          <cell r="I52"/>
          <cell r="K52"/>
          <cell r="M52"/>
        </row>
        <row r="53">
          <cell r="E53"/>
          <cell r="G53"/>
          <cell r="I53"/>
          <cell r="K53"/>
          <cell r="M53"/>
        </row>
        <row r="54">
          <cell r="E54"/>
          <cell r="G54"/>
          <cell r="I54"/>
          <cell r="K54"/>
          <cell r="M54"/>
        </row>
        <row r="55">
          <cell r="E55"/>
          <cell r="G55"/>
          <cell r="I55"/>
          <cell r="K55"/>
          <cell r="M55"/>
        </row>
        <row r="56">
          <cell r="E56"/>
          <cell r="G56"/>
          <cell r="I56"/>
          <cell r="K56"/>
          <cell r="M56"/>
        </row>
        <row r="57">
          <cell r="E57"/>
          <cell r="G57"/>
          <cell r="I57"/>
          <cell r="K57"/>
          <cell r="M57"/>
        </row>
        <row r="58">
          <cell r="E58"/>
          <cell r="G58"/>
          <cell r="I58"/>
          <cell r="K58"/>
          <cell r="M58"/>
        </row>
        <row r="59">
          <cell r="E59"/>
          <cell r="G59"/>
          <cell r="I59"/>
          <cell r="K59"/>
          <cell r="M59"/>
        </row>
        <row r="60">
          <cell r="E60"/>
          <cell r="G60"/>
          <cell r="I60"/>
          <cell r="K60"/>
          <cell r="M60"/>
        </row>
        <row r="61">
          <cell r="E61"/>
          <cell r="G61"/>
          <cell r="I61"/>
          <cell r="K61"/>
          <cell r="M61"/>
        </row>
        <row r="62">
          <cell r="E62"/>
          <cell r="G62"/>
          <cell r="I62"/>
          <cell r="K62"/>
          <cell r="M62"/>
        </row>
        <row r="63">
          <cell r="E63"/>
          <cell r="G63"/>
          <cell r="I63"/>
          <cell r="K63"/>
          <cell r="M63"/>
        </row>
        <row r="64">
          <cell r="E64"/>
          <cell r="G64"/>
          <cell r="I64"/>
          <cell r="K64"/>
          <cell r="M64"/>
        </row>
        <row r="65">
          <cell r="E65"/>
          <cell r="G65"/>
          <cell r="I65"/>
          <cell r="K65"/>
          <cell r="M65"/>
        </row>
        <row r="66">
          <cell r="E66"/>
          <cell r="G66"/>
          <cell r="I66"/>
          <cell r="K66"/>
          <cell r="M66"/>
        </row>
        <row r="67">
          <cell r="E67"/>
          <cell r="G67"/>
          <cell r="I67"/>
          <cell r="K67"/>
          <cell r="M67"/>
        </row>
        <row r="68">
          <cell r="E68"/>
          <cell r="G68"/>
          <cell r="I68"/>
          <cell r="K68"/>
          <cell r="M68"/>
        </row>
        <row r="69">
          <cell r="E69"/>
          <cell r="G69"/>
          <cell r="I69"/>
          <cell r="K69"/>
          <cell r="M69"/>
        </row>
        <row r="70">
          <cell r="E70"/>
          <cell r="G70"/>
          <cell r="I70"/>
          <cell r="K70"/>
          <cell r="M70"/>
        </row>
        <row r="71">
          <cell r="E71"/>
          <cell r="G71"/>
          <cell r="I71"/>
          <cell r="K71"/>
          <cell r="M71"/>
        </row>
        <row r="72">
          <cell r="E72"/>
          <cell r="G72"/>
          <cell r="I72"/>
          <cell r="K72"/>
          <cell r="M72"/>
        </row>
        <row r="73">
          <cell r="E73"/>
          <cell r="G73"/>
          <cell r="I73"/>
          <cell r="K73"/>
          <cell r="M73"/>
        </row>
        <row r="74">
          <cell r="E74"/>
          <cell r="G74"/>
          <cell r="I74"/>
          <cell r="K74"/>
          <cell r="M74"/>
        </row>
        <row r="75">
          <cell r="E75"/>
          <cell r="G75"/>
          <cell r="I75"/>
          <cell r="K75"/>
          <cell r="M75"/>
        </row>
        <row r="76">
          <cell r="E76"/>
          <cell r="G76"/>
          <cell r="I76"/>
          <cell r="K76"/>
          <cell r="M76"/>
        </row>
        <row r="77">
          <cell r="E77"/>
          <cell r="G77"/>
          <cell r="I77"/>
          <cell r="K77"/>
          <cell r="M77"/>
        </row>
        <row r="78">
          <cell r="E78"/>
          <cell r="G78"/>
          <cell r="I78"/>
          <cell r="K78"/>
          <cell r="M78"/>
        </row>
        <row r="79">
          <cell r="E79"/>
          <cell r="G79"/>
          <cell r="I79"/>
          <cell r="K79"/>
          <cell r="M79"/>
        </row>
        <row r="80">
          <cell r="E80"/>
          <cell r="G80"/>
          <cell r="I80"/>
          <cell r="K80"/>
          <cell r="M80"/>
        </row>
        <row r="81">
          <cell r="E81"/>
          <cell r="G81"/>
          <cell r="I81"/>
          <cell r="K81"/>
          <cell r="M81"/>
        </row>
        <row r="82">
          <cell r="E82"/>
          <cell r="G82"/>
          <cell r="I82"/>
          <cell r="K82"/>
          <cell r="M82"/>
        </row>
        <row r="83">
          <cell r="E83"/>
          <cell r="G83"/>
          <cell r="I83"/>
          <cell r="K83"/>
          <cell r="M83"/>
        </row>
        <row r="84">
          <cell r="E84"/>
          <cell r="G84"/>
          <cell r="I84"/>
          <cell r="K84"/>
          <cell r="M84"/>
        </row>
        <row r="85">
          <cell r="E85"/>
          <cell r="G85"/>
          <cell r="I85"/>
          <cell r="K85"/>
          <cell r="M85"/>
        </row>
        <row r="86">
          <cell r="E86"/>
          <cell r="G86"/>
          <cell r="I86"/>
          <cell r="K86"/>
          <cell r="M86"/>
        </row>
        <row r="87">
          <cell r="E87"/>
          <cell r="G87"/>
          <cell r="I87"/>
          <cell r="K87"/>
          <cell r="M87"/>
        </row>
        <row r="88">
          <cell r="E88"/>
          <cell r="G88"/>
          <cell r="I88"/>
          <cell r="K88"/>
          <cell r="M88"/>
        </row>
        <row r="89">
          <cell r="E89"/>
          <cell r="G89"/>
          <cell r="I89"/>
          <cell r="K89"/>
          <cell r="M89"/>
        </row>
        <row r="90">
          <cell r="E90"/>
          <cell r="G90"/>
          <cell r="I90"/>
          <cell r="K90"/>
          <cell r="M90"/>
        </row>
        <row r="91">
          <cell r="E91"/>
          <cell r="G91"/>
          <cell r="I91"/>
          <cell r="K91"/>
          <cell r="M91"/>
        </row>
        <row r="92">
          <cell r="E92"/>
          <cell r="G92"/>
          <cell r="I92"/>
          <cell r="K92"/>
          <cell r="M92"/>
        </row>
        <row r="93">
          <cell r="E93"/>
          <cell r="G93"/>
          <cell r="I93"/>
          <cell r="K93"/>
          <cell r="M93"/>
        </row>
        <row r="94">
          <cell r="E94"/>
          <cell r="G94"/>
          <cell r="I94"/>
          <cell r="K94"/>
          <cell r="M94"/>
        </row>
        <row r="95">
          <cell r="E95"/>
          <cell r="G95"/>
          <cell r="I95"/>
          <cell r="K95"/>
          <cell r="M95"/>
        </row>
        <row r="96">
          <cell r="E96"/>
          <cell r="G96"/>
          <cell r="I96"/>
          <cell r="K96"/>
          <cell r="M96"/>
        </row>
        <row r="97">
          <cell r="E97"/>
          <cell r="G97"/>
          <cell r="I97"/>
          <cell r="K97"/>
          <cell r="M97"/>
        </row>
        <row r="98">
          <cell r="E98"/>
          <cell r="G98"/>
          <cell r="I98"/>
          <cell r="K98"/>
          <cell r="M98"/>
        </row>
        <row r="99">
          <cell r="E99"/>
          <cell r="G99"/>
          <cell r="I99"/>
          <cell r="K99"/>
          <cell r="M99"/>
        </row>
        <row r="100">
          <cell r="E100"/>
          <cell r="G100"/>
          <cell r="I100"/>
          <cell r="K100"/>
          <cell r="M100"/>
        </row>
        <row r="101">
          <cell r="E101"/>
          <cell r="G101"/>
          <cell r="I101"/>
          <cell r="K101"/>
          <cell r="M101"/>
        </row>
        <row r="102">
          <cell r="E102"/>
          <cell r="G102"/>
          <cell r="I102"/>
          <cell r="K102"/>
          <cell r="M102"/>
        </row>
        <row r="103">
          <cell r="E103"/>
          <cell r="G103"/>
          <cell r="I103"/>
          <cell r="K103"/>
          <cell r="M103"/>
        </row>
        <row r="104">
          <cell r="E104"/>
          <cell r="G104"/>
          <cell r="I104"/>
          <cell r="K104"/>
          <cell r="M104"/>
        </row>
        <row r="105">
          <cell r="E105"/>
          <cell r="G105"/>
          <cell r="I105"/>
          <cell r="K105"/>
          <cell r="M105"/>
        </row>
        <row r="106">
          <cell r="E106"/>
          <cell r="G106"/>
          <cell r="I106"/>
          <cell r="K106"/>
          <cell r="M106"/>
        </row>
        <row r="107">
          <cell r="E107"/>
          <cell r="G107"/>
          <cell r="I107"/>
          <cell r="K107"/>
          <cell r="M107"/>
        </row>
        <row r="108">
          <cell r="E108"/>
          <cell r="G108"/>
          <cell r="I108"/>
          <cell r="K108"/>
          <cell r="M108"/>
        </row>
        <row r="109">
          <cell r="E109"/>
          <cell r="G109"/>
          <cell r="I109"/>
          <cell r="K109"/>
          <cell r="M109"/>
        </row>
        <row r="110">
          <cell r="E110"/>
          <cell r="G110"/>
          <cell r="I110"/>
          <cell r="K110"/>
          <cell r="M110"/>
        </row>
        <row r="114">
          <cell r="F114">
            <v>0</v>
          </cell>
          <cell r="G114"/>
          <cell r="H114">
            <v>0</v>
          </cell>
          <cell r="I114"/>
          <cell r="J114">
            <v>0</v>
          </cell>
          <cell r="K114"/>
          <cell r="L114">
            <v>0</v>
          </cell>
          <cell r="M114"/>
          <cell r="N114">
            <v>0</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Price schedule | Services"/>
      <sheetName val="Price schedule | opt. services"/>
      <sheetName val="Total services + opt."/>
      <sheetName val="List of key experts"/>
      <sheetName val="Formation of price schedule"/>
      <sheetName val="Lists"/>
    </sheetNames>
    <sheetDataSet>
      <sheetData sheetId="0"/>
      <sheetData sheetId="1"/>
      <sheetData sheetId="2"/>
      <sheetData sheetId="3">
        <row r="11">
          <cell r="B11" t="str">
            <v>Team leader</v>
          </cell>
          <cell r="C11"/>
          <cell r="D11"/>
        </row>
        <row r="12">
          <cell r="B12" t="str">
            <v>Key expert 1</v>
          </cell>
          <cell r="C12"/>
          <cell r="D12" t="str">
            <v xml:space="preserve"> </v>
          </cell>
        </row>
        <row r="13">
          <cell r="B13" t="str">
            <v>Key expert 2</v>
          </cell>
          <cell r="C13"/>
          <cell r="D13"/>
        </row>
        <row r="14">
          <cell r="B14" t="str">
            <v>Key expert 3</v>
          </cell>
          <cell r="C14"/>
          <cell r="D14"/>
        </row>
        <row r="15">
          <cell r="B15" t="str">
            <v>Key expert 4</v>
          </cell>
          <cell r="C15"/>
          <cell r="D15"/>
        </row>
        <row r="16">
          <cell r="B16" t="str">
            <v>Key expert 5</v>
          </cell>
          <cell r="C16"/>
          <cell r="D16"/>
        </row>
        <row r="17">
          <cell r="B17" t="str">
            <v>Key expert 6</v>
          </cell>
          <cell r="C17"/>
          <cell r="D17"/>
        </row>
        <row r="18">
          <cell r="B18"/>
          <cell r="C18"/>
          <cell r="D18"/>
        </row>
        <row r="19">
          <cell r="B19"/>
          <cell r="C19"/>
          <cell r="D19"/>
        </row>
        <row r="20">
          <cell r="B20"/>
          <cell r="C20"/>
          <cell r="D20"/>
        </row>
        <row r="21">
          <cell r="B21"/>
          <cell r="C21"/>
          <cell r="D21"/>
        </row>
        <row r="22">
          <cell r="B22"/>
          <cell r="C22"/>
          <cell r="D22"/>
        </row>
        <row r="23">
          <cell r="B23"/>
          <cell r="C23"/>
          <cell r="D23"/>
        </row>
        <row r="24">
          <cell r="B24"/>
          <cell r="C24"/>
          <cell r="D24"/>
        </row>
        <row r="25">
          <cell r="B25"/>
          <cell r="C25"/>
          <cell r="D25"/>
        </row>
        <row r="26">
          <cell r="B26"/>
          <cell r="C26"/>
          <cell r="D26"/>
        </row>
        <row r="27">
          <cell r="B27"/>
          <cell r="C27"/>
          <cell r="D27"/>
        </row>
        <row r="28">
          <cell r="B28"/>
          <cell r="C28"/>
          <cell r="D28"/>
        </row>
        <row r="29">
          <cell r="B29"/>
          <cell r="C29"/>
          <cell r="D29"/>
        </row>
        <row r="30">
          <cell r="B30"/>
          <cell r="C30"/>
          <cell r="D30"/>
        </row>
        <row r="31">
          <cell r="B31"/>
          <cell r="C31"/>
          <cell r="D31"/>
        </row>
        <row r="32">
          <cell r="B32"/>
          <cell r="C32"/>
          <cell r="D32"/>
        </row>
        <row r="33">
          <cell r="B33"/>
          <cell r="C33"/>
          <cell r="D33"/>
        </row>
        <row r="34">
          <cell r="B34"/>
          <cell r="C34"/>
          <cell r="D34"/>
        </row>
      </sheetData>
      <sheetData sheetId="4"/>
      <sheetData sheetId="5"/>
    </sheetDataSet>
  </externalBook>
</externalLink>
</file>

<file path=xl/persons/person.xml><?xml version="1.0" encoding="utf-8"?>
<personList xmlns="http://schemas.microsoft.com/office/spreadsheetml/2018/threadedcomments" xmlns:x="http://schemas.openxmlformats.org/spreadsheetml/2006/main">
  <person displayName="Martin Strecker" id="{DB58F9FD-CBB5-4655-9425-159D8077A85D}" userId="" providerId="google-sheets"/>
</personList>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12" dT="2026-02-10T13:15:49.00" personId="{DB58F9FD-CBB5-4655-9425-159D8077A85D}" id="{4E8B6BD6-0DE8-4FD1-8E10-AB087BA8D890}">
    <text>Here, you can choose from the list of key experts or enter a position manually (such as expert x). The name is then filled in automatically.</text>
  </threadedComment>
  <threadedComment ref="B12" dT="2026-02-10T13:15:49.00" personId="{DB58F9FD-CBB5-4655-9425-159D8077A85D}" id="{17AD5731-D2CC-4A2D-8858-81671D2E13E7}">
    <text>Is generated based on what is entered in the 'List of key experts'.
If the position is not available there, 'N.N.' appears here.</text>
  </threadedComment>
  <threadedComment ref="E12" dT="2026-02-10T13:15:49.00" personId="{DB58F9FD-CBB5-4655-9425-159D8077A85D}" id="{74405240-4C98-4634-8A59-CB21D5FCAE12}">
    <text>Fee per expert day.</text>
  </threadedComment>
</ThreadedComments>
</file>

<file path=xl/worksheets/_rels/sheet1.xml.rels><?xml version="1.0" encoding="UTF-8" standalone="yes"?>
<Relationships xmlns="http://schemas.openxmlformats.org/package/2006/relationships"><Relationship Id="rId3" Type="http://schemas.openxmlformats.org/officeDocument/2006/relationships/hyperlink" Target="https://gps.giz.de/en/" TargetMode="External"/><Relationship Id="rId7" Type="http://schemas.openxmlformats.org/officeDocument/2006/relationships/vmlDrawing" Target="../drawings/vmlDrawing1.vml"/><Relationship Id="rId2" Type="http://schemas.openxmlformats.org/officeDocument/2006/relationships/hyperlink" Target="mailto:procurement-ua@giz.de" TargetMode="External"/><Relationship Id="rId1" Type="http://schemas.openxmlformats.org/officeDocument/2006/relationships/hyperlink" Target="mailto:UA_Quotation@giz.de" TargetMode="External"/><Relationship Id="rId6" Type="http://schemas.openxmlformats.org/officeDocument/2006/relationships/printerSettings" Target="../printerSettings/printerSettings1.bin"/><Relationship Id="rId5" Type="http://schemas.openxmlformats.org/officeDocument/2006/relationships/hyperlink" Target="mailto:procurement-ua@giz.de" TargetMode="External"/><Relationship Id="rId4" Type="http://schemas.openxmlformats.org/officeDocument/2006/relationships/hyperlink" Target="https://www.giz.de/en/ukraina/tenders"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mailto:UA_Quotation@giz.de"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3.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E8F8B-67F6-4B47-9867-367E4C70ACC3}">
  <dimension ref="A1:F85"/>
  <sheetViews>
    <sheetView tabSelected="1" showWhiteSpace="0" zoomScale="120" zoomScaleNormal="120" zoomScalePageLayoutView="55" workbookViewId="0">
      <selection activeCell="B16" sqref="B16:C16"/>
    </sheetView>
  </sheetViews>
  <sheetFormatPr defaultRowHeight="14.5"/>
  <cols>
    <col min="1" max="1" width="3.54296875" style="4" customWidth="1"/>
    <col min="2" max="3" width="69.453125" style="4" customWidth="1"/>
    <col min="4" max="4" width="40.7265625" style="50" customWidth="1"/>
    <col min="5" max="5" width="20.81640625" style="4" customWidth="1"/>
  </cols>
  <sheetData>
    <row r="1" spans="1:4">
      <c r="A1" s="9"/>
      <c r="B1" s="25" t="s">
        <v>0</v>
      </c>
      <c r="C1" s="10" t="s">
        <v>1</v>
      </c>
    </row>
    <row r="2" spans="1:4">
      <c r="A2" s="9"/>
      <c r="B2" s="259">
        <v>7000005372</v>
      </c>
      <c r="C2" s="260"/>
      <c r="D2" s="51"/>
    </row>
    <row r="3" spans="1:4" ht="5.5" customHeight="1">
      <c r="A3" s="9"/>
      <c r="C3" s="11"/>
    </row>
    <row r="4" spans="1:4">
      <c r="A4" s="9"/>
      <c r="B4" s="25" t="s">
        <v>2</v>
      </c>
      <c r="C4" s="10" t="s">
        <v>3</v>
      </c>
    </row>
    <row r="5" spans="1:4">
      <c r="A5" s="9"/>
      <c r="B5" s="259" t="s">
        <v>278</v>
      </c>
      <c r="C5" s="260"/>
      <c r="D5" s="51"/>
    </row>
    <row r="6" spans="1:4" ht="5.5" customHeight="1">
      <c r="A6" s="9"/>
      <c r="C6" s="11"/>
    </row>
    <row r="7" spans="1:4">
      <c r="A7" s="9"/>
      <c r="B7" s="25" t="s">
        <v>4</v>
      </c>
      <c r="C7" s="10" t="s">
        <v>5</v>
      </c>
    </row>
    <row r="8" spans="1:4">
      <c r="A8" s="9"/>
      <c r="B8" s="259">
        <v>10010874</v>
      </c>
      <c r="C8" s="260"/>
      <c r="D8" s="51"/>
    </row>
    <row r="9" spans="1:4" ht="5.5" customHeight="1">
      <c r="A9" s="9"/>
      <c r="C9" s="11"/>
    </row>
    <row r="10" spans="1:4">
      <c r="A10" s="9"/>
      <c r="B10" s="25" t="s">
        <v>6</v>
      </c>
      <c r="C10" s="10" t="s">
        <v>7</v>
      </c>
    </row>
    <row r="11" spans="1:4">
      <c r="A11" s="9"/>
      <c r="B11" s="261" t="s">
        <v>8</v>
      </c>
      <c r="C11" s="262"/>
    </row>
    <row r="12" spans="1:4" ht="5.5" customHeight="1">
      <c r="A12" s="9"/>
      <c r="B12" s="12"/>
      <c r="C12" s="13"/>
    </row>
    <row r="13" spans="1:4">
      <c r="A13" s="9"/>
      <c r="B13" s="25" t="s">
        <v>9</v>
      </c>
      <c r="C13" s="10" t="s">
        <v>10</v>
      </c>
    </row>
    <row r="14" spans="1:4">
      <c r="A14" s="9"/>
      <c r="B14" s="263" t="s">
        <v>11</v>
      </c>
      <c r="C14" s="264"/>
    </row>
    <row r="15" spans="1:4">
      <c r="A15" s="9"/>
      <c r="B15" s="25" t="s">
        <v>250</v>
      </c>
      <c r="C15" s="10" t="s">
        <v>251</v>
      </c>
    </row>
    <row r="16" spans="1:4" ht="34" customHeight="1">
      <c r="A16" s="9"/>
      <c r="B16" s="267" t="s">
        <v>472</v>
      </c>
      <c r="C16" s="268"/>
    </row>
    <row r="17" spans="1:5" ht="18.649999999999999" customHeight="1">
      <c r="A17" s="9"/>
      <c r="B17" s="14"/>
      <c r="C17" s="15"/>
    </row>
    <row r="18" spans="1:5" ht="18.649999999999999" customHeight="1">
      <c r="A18" s="9"/>
      <c r="B18" s="265" t="s">
        <v>12</v>
      </c>
      <c r="C18" s="266"/>
    </row>
    <row r="19" spans="1:5" ht="20.149999999999999" customHeight="1">
      <c r="A19" s="9"/>
      <c r="B19" s="6" t="s">
        <v>13</v>
      </c>
      <c r="C19" s="16" t="s">
        <v>14</v>
      </c>
    </row>
    <row r="20" spans="1:5" ht="89.15" customHeight="1">
      <c r="A20" s="9"/>
      <c r="B20" s="17" t="s">
        <v>15</v>
      </c>
      <c r="C20" s="71" t="s">
        <v>16</v>
      </c>
    </row>
    <row r="21" spans="1:5" ht="32.5" customHeight="1" thickBot="1">
      <c r="A21" s="9"/>
      <c r="B21" s="17" t="s">
        <v>17</v>
      </c>
      <c r="C21" s="18" t="s">
        <v>18</v>
      </c>
    </row>
    <row r="22" spans="1:5" ht="30" customHeight="1">
      <c r="A22" s="8"/>
      <c r="B22" s="43" t="s">
        <v>19</v>
      </c>
      <c r="C22" s="35" t="s">
        <v>20</v>
      </c>
      <c r="D22" s="52"/>
    </row>
    <row r="23" spans="1:5" ht="20.5" customHeight="1">
      <c r="A23" s="9"/>
      <c r="B23" s="257" t="s">
        <v>21</v>
      </c>
      <c r="C23" s="258"/>
    </row>
    <row r="24" spans="1:5" ht="16" customHeight="1">
      <c r="A24" s="116"/>
      <c r="B24" s="117" t="s">
        <v>22</v>
      </c>
      <c r="C24" s="118" t="s">
        <v>23</v>
      </c>
    </row>
    <row r="25" spans="1:5" ht="16" customHeight="1">
      <c r="A25" s="116"/>
      <c r="B25" s="119" t="s">
        <v>24</v>
      </c>
      <c r="C25" s="120">
        <v>46131</v>
      </c>
    </row>
    <row r="26" spans="1:5" ht="16" customHeight="1">
      <c r="A26" s="9"/>
      <c r="B26" s="19" t="s">
        <v>25</v>
      </c>
      <c r="C26" s="16" t="s">
        <v>26</v>
      </c>
    </row>
    <row r="27" spans="1:5" ht="16" customHeight="1" thickBot="1">
      <c r="A27" s="22"/>
      <c r="B27" s="44" t="s">
        <v>27</v>
      </c>
      <c r="C27" s="123">
        <f>B2</f>
        <v>7000005372</v>
      </c>
    </row>
    <row r="28" spans="1:5" s="3" customFormat="1" ht="28">
      <c r="A28" s="81"/>
      <c r="B28" s="76" t="s">
        <v>28</v>
      </c>
      <c r="C28" s="77" t="s">
        <v>277</v>
      </c>
      <c r="D28" s="79"/>
      <c r="E28" s="5"/>
    </row>
    <row r="29" spans="1:5" s="3" customFormat="1">
      <c r="A29" s="20"/>
      <c r="B29" s="246" t="s">
        <v>29</v>
      </c>
      <c r="C29" s="247"/>
      <c r="D29" s="53"/>
      <c r="E29" s="5"/>
    </row>
    <row r="30" spans="1:5" s="3" customFormat="1" ht="45.65" customHeight="1" thickBot="1">
      <c r="A30" s="82"/>
      <c r="B30" s="56" t="s">
        <v>30</v>
      </c>
      <c r="C30" s="78" t="s">
        <v>31</v>
      </c>
      <c r="D30" s="53"/>
      <c r="E30" s="5"/>
    </row>
    <row r="31" spans="1:5" ht="72.650000000000006" customHeight="1">
      <c r="A31" s="9"/>
      <c r="B31" s="17" t="s">
        <v>32</v>
      </c>
      <c r="C31" s="18" t="s">
        <v>33</v>
      </c>
    </row>
    <row r="32" spans="1:5" ht="28">
      <c r="A32" s="9"/>
      <c r="B32" s="17" t="s">
        <v>34</v>
      </c>
      <c r="C32" s="18" t="s">
        <v>35</v>
      </c>
      <c r="D32" s="51"/>
    </row>
    <row r="33" spans="1:6" ht="28">
      <c r="A33" s="9"/>
      <c r="B33" s="17" t="s">
        <v>36</v>
      </c>
      <c r="C33" s="18" t="s">
        <v>37</v>
      </c>
    </row>
    <row r="34" spans="1:6" ht="28">
      <c r="A34" s="9"/>
      <c r="B34" s="17" t="s">
        <v>38</v>
      </c>
      <c r="C34" s="18" t="s">
        <v>39</v>
      </c>
    </row>
    <row r="35" spans="1:6" s="3" customFormat="1" ht="5.15" customHeight="1" thickBot="1">
      <c r="A35" s="20"/>
      <c r="B35" s="7"/>
      <c r="C35" s="21"/>
      <c r="D35" s="53"/>
      <c r="E35" s="5"/>
    </row>
    <row r="36" spans="1:6" ht="32.15" customHeight="1">
      <c r="A36" s="30"/>
      <c r="B36" s="37" t="s">
        <v>40</v>
      </c>
      <c r="C36" s="38" t="s">
        <v>41</v>
      </c>
    </row>
    <row r="37" spans="1:6">
      <c r="A37" s="31">
        <v>1</v>
      </c>
      <c r="B37" s="27" t="s">
        <v>42</v>
      </c>
      <c r="C37" s="32" t="s">
        <v>43</v>
      </c>
    </row>
    <row r="38" spans="1:6" ht="59.5" customHeight="1">
      <c r="A38" s="31"/>
      <c r="B38" s="28" t="s">
        <v>244</v>
      </c>
      <c r="C38" s="33" t="s">
        <v>245</v>
      </c>
    </row>
    <row r="39" spans="1:6" ht="56.5" customHeight="1">
      <c r="A39" s="31"/>
      <c r="B39" s="28" t="s">
        <v>247</v>
      </c>
      <c r="C39" s="33" t="s">
        <v>246</v>
      </c>
    </row>
    <row r="40" spans="1:6" ht="235.5" customHeight="1">
      <c r="A40" s="31"/>
      <c r="B40" s="28" t="s">
        <v>249</v>
      </c>
      <c r="C40" s="86" t="s">
        <v>248</v>
      </c>
      <c r="D40" s="83"/>
      <c r="E40" s="84"/>
      <c r="F40" s="79"/>
    </row>
    <row r="41" spans="1:6" ht="42">
      <c r="A41" s="31">
        <v>2</v>
      </c>
      <c r="B41" s="29" t="s">
        <v>44</v>
      </c>
      <c r="C41" s="34" t="s">
        <v>45</v>
      </c>
    </row>
    <row r="42" spans="1:6" s="97" customFormat="1" ht="56" customHeight="1">
      <c r="A42" s="93" t="s">
        <v>46</v>
      </c>
      <c r="B42" s="92" t="s">
        <v>271</v>
      </c>
      <c r="C42" s="94" t="s">
        <v>270</v>
      </c>
      <c r="D42" s="95"/>
      <c r="E42" s="96"/>
    </row>
    <row r="43" spans="1:6" ht="56">
      <c r="A43" s="129" t="s">
        <v>48</v>
      </c>
      <c r="B43" s="124" t="s">
        <v>269</v>
      </c>
      <c r="C43" s="33" t="s">
        <v>268</v>
      </c>
      <c r="D43" s="254"/>
    </row>
    <row r="44" spans="1:6" s="3" customFormat="1" ht="60" customHeight="1">
      <c r="A44" s="129" t="s">
        <v>49</v>
      </c>
      <c r="B44" s="125" t="s">
        <v>265</v>
      </c>
      <c r="C44" s="126" t="s">
        <v>272</v>
      </c>
      <c r="D44" s="254"/>
      <c r="E44" s="84"/>
    </row>
    <row r="45" spans="1:6">
      <c r="A45" s="129" t="s">
        <v>52</v>
      </c>
      <c r="B45" s="124" t="s">
        <v>50</v>
      </c>
      <c r="C45" s="127" t="s">
        <v>51</v>
      </c>
      <c r="D45" s="254"/>
    </row>
    <row r="46" spans="1:6" ht="59" customHeight="1">
      <c r="A46" s="85" t="s">
        <v>54</v>
      </c>
      <c r="B46" s="28" t="s">
        <v>267</v>
      </c>
      <c r="C46" s="86" t="s">
        <v>266</v>
      </c>
      <c r="D46" s="87"/>
    </row>
    <row r="47" spans="1:6" ht="61.5" customHeight="1">
      <c r="A47" s="9"/>
      <c r="B47" s="17" t="s">
        <v>55</v>
      </c>
      <c r="C47" s="18" t="s">
        <v>56</v>
      </c>
    </row>
    <row r="48" spans="1:6" ht="19" customHeight="1">
      <c r="A48" s="9"/>
      <c r="B48" s="64" t="s">
        <v>57</v>
      </c>
      <c r="C48" s="128" t="s">
        <v>58</v>
      </c>
      <c r="D48" s="54"/>
    </row>
    <row r="49" spans="1:4" ht="19" customHeight="1">
      <c r="A49" s="9"/>
      <c r="B49" s="64" t="s">
        <v>59</v>
      </c>
      <c r="C49" s="128" t="s">
        <v>60</v>
      </c>
      <c r="D49" s="54"/>
    </row>
    <row r="50" spans="1:4" ht="59.15" customHeight="1">
      <c r="A50" s="9"/>
      <c r="B50" s="17" t="s">
        <v>61</v>
      </c>
      <c r="C50" s="18" t="s">
        <v>62</v>
      </c>
      <c r="D50" s="54"/>
    </row>
    <row r="51" spans="1:4" ht="19.5" customHeight="1" thickBot="1">
      <c r="A51" s="9"/>
      <c r="B51" s="88" t="s">
        <v>63</v>
      </c>
      <c r="C51" s="89" t="s">
        <v>64</v>
      </c>
      <c r="D51" s="45"/>
    </row>
    <row r="52" spans="1:4" ht="31.5" customHeight="1">
      <c r="A52" s="8"/>
      <c r="B52" s="39" t="s">
        <v>65</v>
      </c>
      <c r="C52" s="35" t="s">
        <v>66</v>
      </c>
    </row>
    <row r="53" spans="1:4">
      <c r="A53" s="9"/>
      <c r="B53" s="252">
        <f>C25-3</f>
        <v>46128</v>
      </c>
      <c r="C53" s="253"/>
      <c r="D53" s="51"/>
    </row>
    <row r="54" spans="1:4">
      <c r="A54" s="9"/>
      <c r="B54" s="19" t="s">
        <v>67</v>
      </c>
      <c r="C54" s="16" t="s">
        <v>68</v>
      </c>
    </row>
    <row r="55" spans="1:4">
      <c r="A55" s="9"/>
      <c r="B55" s="250" t="s">
        <v>29</v>
      </c>
      <c r="C55" s="251"/>
    </row>
    <row r="56" spans="1:4" ht="28.5" thickBot="1">
      <c r="A56" s="22"/>
      <c r="B56" s="23" t="s">
        <v>69</v>
      </c>
      <c r="C56" s="24" t="s">
        <v>70</v>
      </c>
    </row>
    <row r="57" spans="1:4" ht="16.5" customHeight="1">
      <c r="A57" s="8"/>
      <c r="B57" s="26" t="s">
        <v>71</v>
      </c>
      <c r="C57" s="36" t="s">
        <v>72</v>
      </c>
    </row>
    <row r="58" spans="1:4" ht="17.149999999999999" customHeight="1">
      <c r="A58" s="9"/>
      <c r="B58" s="17" t="s">
        <v>73</v>
      </c>
      <c r="C58" s="18" t="s">
        <v>74</v>
      </c>
    </row>
    <row r="59" spans="1:4" ht="17.149999999999999" customHeight="1">
      <c r="A59" s="9"/>
      <c r="B59" s="252">
        <f>C25+10</f>
        <v>46141</v>
      </c>
      <c r="C59" s="253"/>
      <c r="D59" s="51"/>
    </row>
    <row r="60" spans="1:4" ht="31" customHeight="1">
      <c r="A60" s="9"/>
      <c r="B60" s="6" t="s">
        <v>75</v>
      </c>
      <c r="C60" s="18" t="s">
        <v>76</v>
      </c>
    </row>
    <row r="61" spans="1:4" ht="17.149999999999999" customHeight="1">
      <c r="A61" s="9"/>
      <c r="B61" s="252">
        <f>C25+45</f>
        <v>46176</v>
      </c>
      <c r="C61" s="253"/>
      <c r="D61" s="51"/>
    </row>
    <row r="62" spans="1:4" ht="17.149999999999999" customHeight="1">
      <c r="A62" s="9"/>
      <c r="B62" s="6" t="s">
        <v>77</v>
      </c>
      <c r="C62" s="16" t="s">
        <v>78</v>
      </c>
    </row>
    <row r="63" spans="1:4" ht="17.149999999999999" customHeight="1" thickBot="1">
      <c r="A63" s="22"/>
      <c r="B63" s="255" t="s">
        <v>79</v>
      </c>
      <c r="C63" s="256"/>
    </row>
    <row r="64" spans="1:4" ht="28.5" thickBot="1">
      <c r="A64" s="22"/>
      <c r="B64" s="23" t="s">
        <v>80</v>
      </c>
      <c r="C64" s="24" t="s">
        <v>81</v>
      </c>
      <c r="D64" s="121"/>
    </row>
    <row r="65" spans="1:5" ht="71.5" customHeight="1">
      <c r="A65" s="9"/>
      <c r="B65" s="17" t="s">
        <v>82</v>
      </c>
      <c r="C65" s="18" t="s">
        <v>83</v>
      </c>
    </row>
    <row r="66" spans="1:5" ht="28">
      <c r="A66" s="9"/>
      <c r="B66" s="17" t="s">
        <v>84</v>
      </c>
      <c r="C66" s="18" t="s">
        <v>85</v>
      </c>
    </row>
    <row r="67" spans="1:5" ht="23.5" customHeight="1">
      <c r="A67" s="9"/>
      <c r="B67" s="248" t="s">
        <v>86</v>
      </c>
      <c r="C67" s="249"/>
    </row>
    <row r="68" spans="1:5" ht="21" customHeight="1">
      <c r="A68" s="9"/>
      <c r="B68" s="6" t="s">
        <v>87</v>
      </c>
      <c r="C68" s="16" t="s">
        <v>88</v>
      </c>
    </row>
    <row r="69" spans="1:5" ht="31" customHeight="1" thickBot="1">
      <c r="A69" s="9"/>
      <c r="B69" s="17" t="s">
        <v>89</v>
      </c>
      <c r="C69" s="18" t="s">
        <v>90</v>
      </c>
    </row>
    <row r="70" spans="1:5">
      <c r="A70" s="8"/>
      <c r="B70" s="41" t="s">
        <v>91</v>
      </c>
      <c r="C70" s="36" t="s">
        <v>92</v>
      </c>
    </row>
    <row r="71" spans="1:5" ht="42">
      <c r="A71" s="40">
        <v>1</v>
      </c>
      <c r="B71" s="17" t="s">
        <v>93</v>
      </c>
      <c r="C71" s="18" t="s">
        <v>94</v>
      </c>
      <c r="D71" s="245"/>
    </row>
    <row r="72" spans="1:5" ht="70.5" customHeight="1">
      <c r="A72" s="40">
        <v>2</v>
      </c>
      <c r="B72" s="17" t="s">
        <v>95</v>
      </c>
      <c r="C72" s="18" t="s">
        <v>96</v>
      </c>
      <c r="D72" s="245"/>
    </row>
    <row r="73" spans="1:5">
      <c r="A73" s="40"/>
      <c r="B73" s="250" t="s">
        <v>97</v>
      </c>
      <c r="C73" s="251"/>
      <c r="D73" s="245"/>
    </row>
    <row r="74" spans="1:5">
      <c r="A74" s="40">
        <v>3</v>
      </c>
      <c r="B74" s="17" t="s">
        <v>98</v>
      </c>
      <c r="C74" s="16" t="s">
        <v>99</v>
      </c>
      <c r="D74" s="245"/>
    </row>
    <row r="75" spans="1:5" ht="28">
      <c r="A75" s="40">
        <v>4</v>
      </c>
      <c r="B75" s="17" t="s">
        <v>100</v>
      </c>
      <c r="C75" s="18" t="s">
        <v>101</v>
      </c>
      <c r="D75" s="245"/>
    </row>
    <row r="76" spans="1:5">
      <c r="A76" s="40">
        <v>5</v>
      </c>
      <c r="B76" s="17" t="s">
        <v>102</v>
      </c>
      <c r="C76" s="16" t="s">
        <v>103</v>
      </c>
      <c r="D76" s="245"/>
    </row>
    <row r="77" spans="1:5">
      <c r="A77" s="40">
        <v>6</v>
      </c>
      <c r="B77" s="17" t="s">
        <v>104</v>
      </c>
      <c r="C77" s="16" t="s">
        <v>105</v>
      </c>
      <c r="D77" s="245"/>
      <c r="E77" s="73"/>
    </row>
    <row r="78" spans="1:5">
      <c r="A78" s="40">
        <v>7</v>
      </c>
      <c r="B78" s="17" t="s">
        <v>252</v>
      </c>
      <c r="C78" s="16" t="s">
        <v>264</v>
      </c>
      <c r="D78" s="245"/>
      <c r="E78" s="73"/>
    </row>
    <row r="79" spans="1:5" ht="15" thickBot="1">
      <c r="A79" s="42">
        <v>8</v>
      </c>
      <c r="B79" s="23" t="s">
        <v>106</v>
      </c>
      <c r="C79" s="130" t="s">
        <v>107</v>
      </c>
      <c r="D79" s="245"/>
    </row>
    <row r="80" spans="1:5">
      <c r="B80" s="6"/>
      <c r="C80" s="6"/>
    </row>
    <row r="81" spans="2:4">
      <c r="B81" s="6"/>
      <c r="C81" s="6"/>
      <c r="D81" s="6"/>
    </row>
    <row r="82" spans="2:4">
      <c r="C82" s="6"/>
    </row>
    <row r="83" spans="2:4">
      <c r="B83" s="6"/>
      <c r="C83" s="6"/>
    </row>
    <row r="84" spans="2:4">
      <c r="B84" s="6"/>
      <c r="C84" s="6"/>
    </row>
    <row r="85" spans="2:4">
      <c r="B85" s="6"/>
      <c r="C85" s="6"/>
    </row>
  </sheetData>
  <mergeCells count="18">
    <mergeCell ref="B23:C23"/>
    <mergeCell ref="B2:C2"/>
    <mergeCell ref="B5:C5"/>
    <mergeCell ref="B8:C8"/>
    <mergeCell ref="B11:C11"/>
    <mergeCell ref="B14:C14"/>
    <mergeCell ref="B18:C18"/>
    <mergeCell ref="B16:C16"/>
    <mergeCell ref="D71:D79"/>
    <mergeCell ref="B29:C29"/>
    <mergeCell ref="B67:C67"/>
    <mergeCell ref="B73:C73"/>
    <mergeCell ref="B53:C53"/>
    <mergeCell ref="B55:C55"/>
    <mergeCell ref="B59:C59"/>
    <mergeCell ref="D43:D45"/>
    <mergeCell ref="B61:C61"/>
    <mergeCell ref="B63:C63"/>
  </mergeCells>
  <hyperlinks>
    <hyperlink ref="B23" r:id="rId1" xr:uid="{0A8AB56C-6F2D-45E3-A83E-1913732F0362}"/>
    <hyperlink ref="B55" r:id="rId2" xr:uid="{64392FA2-E53F-411F-A2F4-7DEAF52DA442}"/>
    <hyperlink ref="B67" r:id="rId3" xr:uid="{568ABEA6-38B5-4C02-A494-C12E760C0CEF}"/>
    <hyperlink ref="B73" r:id="rId4" xr:uid="{84FB23D8-91B1-4B16-B0A6-E0F14B57CB5D}"/>
    <hyperlink ref="B29" r:id="rId5" xr:uid="{D8C091D2-E028-4D52-B02B-6DFA6C4E070F}"/>
  </hyperlinks>
  <pageMargins left="0.23622047244094491" right="0.23622047244094491" top="0.74803149606299213" bottom="0.74803149606299213" header="0" footer="0.31496062992125984"/>
  <pageSetup paperSize="9" orientation="landscape" r:id="rId6"/>
  <headerFooter>
    <oddHeader xml:space="preserve">&amp;R&amp;G
</oddHeader>
  </headerFooter>
  <legacyDrawingHF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96BEC-34BB-46A8-96BC-48ED532D7745}">
  <dimension ref="A1:F95"/>
  <sheetViews>
    <sheetView zoomScale="80" zoomScaleNormal="80" zoomScalePageLayoutView="70" workbookViewId="0">
      <selection activeCell="A48" sqref="A48:C49"/>
    </sheetView>
  </sheetViews>
  <sheetFormatPr defaultRowHeight="14.5"/>
  <cols>
    <col min="1" max="1" width="3.81640625" style="46" customWidth="1"/>
    <col min="2" max="3" width="68.54296875" style="6" customWidth="1"/>
    <col min="4" max="4" width="58.1796875" style="6" customWidth="1"/>
    <col min="5" max="5" width="31.1796875" customWidth="1"/>
    <col min="6" max="6" width="37.54296875" customWidth="1"/>
  </cols>
  <sheetData>
    <row r="1" spans="1:5" ht="45" customHeight="1">
      <c r="A1" s="57"/>
      <c r="B1" s="26" t="s">
        <v>108</v>
      </c>
      <c r="C1" s="58" t="s">
        <v>94</v>
      </c>
      <c r="D1" s="17"/>
      <c r="E1" s="1"/>
    </row>
    <row r="2" spans="1:5" ht="28.5" thickBot="1">
      <c r="A2" s="40"/>
      <c r="B2" s="17" t="s">
        <v>109</v>
      </c>
      <c r="C2" s="18" t="s">
        <v>110</v>
      </c>
      <c r="D2" s="17"/>
      <c r="E2" s="1"/>
    </row>
    <row r="3" spans="1:5">
      <c r="A3" s="57">
        <v>1</v>
      </c>
      <c r="B3" s="26" t="s">
        <v>111</v>
      </c>
      <c r="C3" s="58" t="s">
        <v>112</v>
      </c>
      <c r="D3" s="17"/>
      <c r="E3" s="1"/>
    </row>
    <row r="4" spans="1:5" ht="47.15" customHeight="1">
      <c r="A4" s="40"/>
      <c r="B4" s="17" t="s">
        <v>113</v>
      </c>
      <c r="C4" s="18" t="s">
        <v>114</v>
      </c>
      <c r="D4" s="17"/>
      <c r="E4" s="1"/>
    </row>
    <row r="5" spans="1:5" ht="29.5" customHeight="1">
      <c r="A5" s="40"/>
      <c r="B5" s="17" t="s">
        <v>115</v>
      </c>
      <c r="C5" s="18" t="s">
        <v>116</v>
      </c>
      <c r="D5" s="17"/>
      <c r="E5" s="1"/>
    </row>
    <row r="6" spans="1:5">
      <c r="A6" s="40"/>
      <c r="B6" s="250" t="s">
        <v>21</v>
      </c>
      <c r="C6" s="251"/>
      <c r="D6" s="17"/>
      <c r="E6" s="1"/>
    </row>
    <row r="7" spans="1:5" ht="28">
      <c r="A7" s="40"/>
      <c r="B7" s="59" t="s">
        <v>117</v>
      </c>
      <c r="C7" s="60" t="s">
        <v>118</v>
      </c>
      <c r="D7" s="17"/>
      <c r="E7" s="1"/>
    </row>
    <row r="8" spans="1:5" ht="28">
      <c r="A8" s="40"/>
      <c r="B8" s="17" t="s">
        <v>119</v>
      </c>
      <c r="C8" s="18" t="s">
        <v>120</v>
      </c>
      <c r="D8" s="17"/>
      <c r="E8" s="1"/>
    </row>
    <row r="9" spans="1:5">
      <c r="A9" s="40"/>
      <c r="B9" s="17" t="s">
        <v>121</v>
      </c>
      <c r="C9" s="18" t="s">
        <v>122</v>
      </c>
      <c r="D9" s="17"/>
      <c r="E9" s="1"/>
    </row>
    <row r="10" spans="1:5">
      <c r="A10" s="40"/>
      <c r="B10" s="17" t="s">
        <v>123</v>
      </c>
      <c r="C10" s="18" t="s">
        <v>124</v>
      </c>
      <c r="D10" s="17"/>
      <c r="E10" s="1"/>
    </row>
    <row r="11" spans="1:5" ht="75.650000000000006" customHeight="1">
      <c r="A11" s="40"/>
      <c r="B11" s="55" t="s">
        <v>125</v>
      </c>
      <c r="C11" s="18" t="s">
        <v>126</v>
      </c>
      <c r="D11" s="17"/>
      <c r="E11" s="1"/>
    </row>
    <row r="12" spans="1:5">
      <c r="A12" s="40"/>
      <c r="B12" s="250" t="s">
        <v>127</v>
      </c>
      <c r="C12" s="251"/>
      <c r="D12" s="17"/>
      <c r="E12" s="1"/>
    </row>
    <row r="13" spans="1:5" ht="100" customHeight="1">
      <c r="A13" s="40"/>
      <c r="B13" s="55" t="s">
        <v>128</v>
      </c>
      <c r="C13" s="18" t="s">
        <v>129</v>
      </c>
      <c r="D13" s="17"/>
      <c r="E13" s="1"/>
    </row>
    <row r="14" spans="1:5" ht="42">
      <c r="A14" s="40"/>
      <c r="B14" s="55" t="s">
        <v>130</v>
      </c>
      <c r="C14" s="18" t="s">
        <v>131</v>
      </c>
      <c r="D14" s="17"/>
      <c r="E14" s="1"/>
    </row>
    <row r="15" spans="1:5" ht="29.5" customHeight="1">
      <c r="A15" s="40"/>
      <c r="B15" s="55" t="s">
        <v>132</v>
      </c>
      <c r="C15" s="18" t="s">
        <v>133</v>
      </c>
      <c r="D15" s="17"/>
      <c r="E15" s="1"/>
    </row>
    <row r="16" spans="1:5" ht="59.5" customHeight="1">
      <c r="A16" s="40"/>
      <c r="B16" s="55" t="s">
        <v>134</v>
      </c>
      <c r="C16" s="18" t="s">
        <v>135</v>
      </c>
      <c r="D16" s="17"/>
      <c r="E16" s="1"/>
    </row>
    <row r="17" spans="1:5" ht="147.75" customHeight="1">
      <c r="A17" s="40"/>
      <c r="B17" s="55" t="s">
        <v>136</v>
      </c>
      <c r="C17" s="18" t="s">
        <v>137</v>
      </c>
      <c r="D17" s="17"/>
      <c r="E17" s="1"/>
    </row>
    <row r="18" spans="1:5" ht="62.25" customHeight="1" thickBot="1">
      <c r="A18" s="42"/>
      <c r="B18" s="56" t="s">
        <v>138</v>
      </c>
      <c r="C18" s="24" t="s">
        <v>139</v>
      </c>
      <c r="D18" s="17"/>
      <c r="E18" s="1"/>
    </row>
    <row r="19" spans="1:5" ht="18" customHeight="1">
      <c r="A19" s="57">
        <v>2</v>
      </c>
      <c r="B19" s="70" t="s">
        <v>140</v>
      </c>
      <c r="C19" s="58" t="s">
        <v>141</v>
      </c>
      <c r="D19" s="17"/>
      <c r="E19" s="1"/>
    </row>
    <row r="20" spans="1:5" ht="48" customHeight="1" thickBot="1">
      <c r="A20" s="42"/>
      <c r="B20" s="56" t="s">
        <v>142</v>
      </c>
      <c r="C20" s="24" t="s">
        <v>143</v>
      </c>
      <c r="D20" s="17"/>
      <c r="E20" s="1"/>
    </row>
    <row r="21" spans="1:5">
      <c r="A21" s="57">
        <v>3</v>
      </c>
      <c r="B21" s="26" t="s">
        <v>144</v>
      </c>
      <c r="C21" s="58" t="s">
        <v>145</v>
      </c>
      <c r="D21" s="17"/>
      <c r="E21" s="1"/>
    </row>
    <row r="22" spans="1:5" ht="73.5" customHeight="1">
      <c r="A22" s="40"/>
      <c r="B22" s="17" t="s">
        <v>146</v>
      </c>
      <c r="C22" s="18" t="s">
        <v>147</v>
      </c>
      <c r="D22" s="17"/>
      <c r="E22" s="1"/>
    </row>
    <row r="23" spans="1:5" ht="32.5" customHeight="1" thickBot="1">
      <c r="A23" s="42"/>
      <c r="B23" s="23" t="s">
        <v>148</v>
      </c>
      <c r="C23" s="24" t="s">
        <v>149</v>
      </c>
      <c r="D23" s="17"/>
      <c r="E23" s="1"/>
    </row>
    <row r="24" spans="1:5">
      <c r="A24" s="57">
        <v>4</v>
      </c>
      <c r="B24" s="26" t="s">
        <v>150</v>
      </c>
      <c r="C24" s="58" t="s">
        <v>151</v>
      </c>
      <c r="D24" s="17"/>
      <c r="E24" s="1"/>
    </row>
    <row r="25" spans="1:5" ht="45" customHeight="1">
      <c r="A25" s="40"/>
      <c r="B25" s="17" t="s">
        <v>152</v>
      </c>
      <c r="C25" s="18" t="s">
        <v>153</v>
      </c>
      <c r="D25" s="17"/>
      <c r="E25" s="1"/>
    </row>
    <row r="26" spans="1:5" ht="31.5" customHeight="1">
      <c r="A26" s="40"/>
      <c r="B26" s="17" t="s">
        <v>154</v>
      </c>
      <c r="C26" s="18" t="s">
        <v>155</v>
      </c>
      <c r="D26" s="17"/>
      <c r="E26" s="1"/>
    </row>
    <row r="27" spans="1:5" ht="46.5" customHeight="1">
      <c r="A27" s="40"/>
      <c r="B27" s="17" t="s">
        <v>156</v>
      </c>
      <c r="C27" s="18" t="s">
        <v>157</v>
      </c>
      <c r="D27" s="17"/>
      <c r="E27" s="1"/>
    </row>
    <row r="28" spans="1:5" ht="30" customHeight="1" thickBot="1">
      <c r="A28" s="42"/>
      <c r="B28" s="23" t="s">
        <v>158</v>
      </c>
      <c r="C28" s="24" t="s">
        <v>159</v>
      </c>
      <c r="D28" s="45"/>
      <c r="E28" s="1"/>
    </row>
    <row r="29" spans="1:5">
      <c r="A29" s="57">
        <v>5</v>
      </c>
      <c r="B29" s="26" t="s">
        <v>160</v>
      </c>
      <c r="C29" s="58" t="s">
        <v>161</v>
      </c>
      <c r="D29" s="17"/>
      <c r="E29" s="1"/>
    </row>
    <row r="30" spans="1:5" ht="42.5">
      <c r="A30" s="62" t="s">
        <v>162</v>
      </c>
      <c r="B30" s="17" t="s">
        <v>163</v>
      </c>
      <c r="C30" s="63" t="s">
        <v>164</v>
      </c>
      <c r="D30" s="17"/>
      <c r="E30" s="1"/>
    </row>
    <row r="31" spans="1:5" ht="42">
      <c r="A31" s="62" t="s">
        <v>165</v>
      </c>
      <c r="B31" s="17" t="s">
        <v>166</v>
      </c>
      <c r="C31" s="18" t="s">
        <v>167</v>
      </c>
      <c r="D31" s="17"/>
      <c r="E31" s="1"/>
    </row>
    <row r="32" spans="1:5" ht="358.5" customHeight="1">
      <c r="A32" s="62" t="s">
        <v>168</v>
      </c>
      <c r="B32" s="64" t="s">
        <v>169</v>
      </c>
      <c r="C32" s="18" t="s">
        <v>170</v>
      </c>
      <c r="D32" s="17"/>
      <c r="E32" s="2"/>
    </row>
    <row r="33" spans="1:6" ht="18" customHeight="1" thickBot="1">
      <c r="A33" s="69" t="s">
        <v>171</v>
      </c>
      <c r="B33" s="23" t="s">
        <v>172</v>
      </c>
      <c r="C33" s="24" t="s">
        <v>173</v>
      </c>
      <c r="D33" s="17"/>
      <c r="E33" s="1"/>
    </row>
    <row r="34" spans="1:6" ht="16.5" customHeight="1">
      <c r="A34" s="57">
        <v>6</v>
      </c>
      <c r="B34" s="26" t="s">
        <v>174</v>
      </c>
      <c r="C34" s="58" t="s">
        <v>175</v>
      </c>
      <c r="D34" s="17"/>
      <c r="E34" s="1"/>
    </row>
    <row r="35" spans="1:6" ht="33.65" customHeight="1">
      <c r="A35" s="62" t="s">
        <v>176</v>
      </c>
      <c r="B35" s="17" t="s">
        <v>177</v>
      </c>
      <c r="C35" s="18" t="s">
        <v>178</v>
      </c>
      <c r="D35" s="17"/>
      <c r="E35" s="1"/>
    </row>
    <row r="36" spans="1:6" ht="42">
      <c r="A36" s="62" t="s">
        <v>179</v>
      </c>
      <c r="B36" s="17" t="s">
        <v>180</v>
      </c>
      <c r="C36" s="18" t="s">
        <v>181</v>
      </c>
      <c r="D36" s="17"/>
      <c r="E36" s="1"/>
    </row>
    <row r="37" spans="1:6" ht="57" customHeight="1">
      <c r="A37" s="62" t="s">
        <v>182</v>
      </c>
      <c r="B37" s="17" t="s">
        <v>183</v>
      </c>
      <c r="C37" s="65" t="s">
        <v>184</v>
      </c>
      <c r="D37" s="17"/>
      <c r="E37" s="1"/>
    </row>
    <row r="38" spans="1:6" ht="44.5" customHeight="1" thickBot="1">
      <c r="A38" s="42"/>
      <c r="B38" s="23" t="s">
        <v>185</v>
      </c>
      <c r="C38" s="24" t="s">
        <v>186</v>
      </c>
      <c r="D38" s="17"/>
      <c r="E38" s="1"/>
    </row>
    <row r="39" spans="1:6" ht="17.5" customHeight="1">
      <c r="A39" s="57">
        <v>7</v>
      </c>
      <c r="B39" s="26" t="s">
        <v>187</v>
      </c>
      <c r="C39" s="58" t="s">
        <v>188</v>
      </c>
      <c r="D39" s="17"/>
      <c r="E39" s="1"/>
    </row>
    <row r="40" spans="1:6" ht="30" customHeight="1">
      <c r="A40" s="62" t="s">
        <v>189</v>
      </c>
      <c r="B40" s="17" t="s">
        <v>190</v>
      </c>
      <c r="C40" s="18" t="s">
        <v>191</v>
      </c>
      <c r="D40" s="17"/>
      <c r="E40" s="1"/>
    </row>
    <row r="41" spans="1:6" ht="56">
      <c r="A41" s="62" t="s">
        <v>192</v>
      </c>
      <c r="B41" s="17" t="s">
        <v>193</v>
      </c>
      <c r="C41" s="18" t="s">
        <v>194</v>
      </c>
      <c r="D41" s="17"/>
      <c r="E41" s="1"/>
    </row>
    <row r="42" spans="1:6" ht="45" customHeight="1">
      <c r="A42" s="62" t="s">
        <v>195</v>
      </c>
      <c r="B42" s="17" t="s">
        <v>196</v>
      </c>
      <c r="C42" s="18" t="s">
        <v>197</v>
      </c>
      <c r="D42" s="17"/>
      <c r="E42" s="1"/>
    </row>
    <row r="43" spans="1:6" ht="30" customHeight="1">
      <c r="A43" s="62" t="s">
        <v>198</v>
      </c>
      <c r="B43" s="55" t="s">
        <v>199</v>
      </c>
      <c r="C43" s="18" t="s">
        <v>200</v>
      </c>
      <c r="D43" s="17"/>
      <c r="E43" s="1"/>
    </row>
    <row r="44" spans="1:6" ht="44.15" customHeight="1" thickBot="1">
      <c r="A44" s="42"/>
      <c r="B44" s="23" t="s">
        <v>201</v>
      </c>
      <c r="C44" s="24" t="s">
        <v>202</v>
      </c>
      <c r="D44" s="17"/>
      <c r="E44" s="1"/>
    </row>
    <row r="45" spans="1:6" ht="18" customHeight="1">
      <c r="A45" s="57">
        <v>8</v>
      </c>
      <c r="B45" s="26" t="s">
        <v>203</v>
      </c>
      <c r="C45" s="58" t="s">
        <v>204</v>
      </c>
      <c r="D45" s="17"/>
      <c r="E45" s="1"/>
    </row>
    <row r="46" spans="1:6" ht="45.65" customHeight="1">
      <c r="A46" s="40"/>
      <c r="B46" s="17" t="s">
        <v>205</v>
      </c>
      <c r="C46" s="18" t="s">
        <v>206</v>
      </c>
      <c r="D46" s="17"/>
      <c r="E46" s="1"/>
    </row>
    <row r="47" spans="1:6" ht="154.5" customHeight="1" thickBot="1">
      <c r="A47" s="42"/>
      <c r="B47" s="90" t="s">
        <v>207</v>
      </c>
      <c r="C47" s="91" t="s">
        <v>208</v>
      </c>
      <c r="D47" s="45"/>
      <c r="E47" s="74"/>
      <c r="F47" s="45"/>
    </row>
    <row r="48" spans="1:6">
      <c r="A48" s="109">
        <v>9</v>
      </c>
      <c r="B48" s="110" t="s">
        <v>209</v>
      </c>
      <c r="C48" s="111" t="s">
        <v>210</v>
      </c>
      <c r="D48" s="45"/>
      <c r="E48" s="1"/>
    </row>
    <row r="49" spans="1:6" ht="87.75" customHeight="1" thickBot="1">
      <c r="A49" s="112"/>
      <c r="B49" s="113" t="s">
        <v>211</v>
      </c>
      <c r="C49" s="114" t="s">
        <v>212</v>
      </c>
      <c r="D49" s="17"/>
      <c r="E49" s="1"/>
    </row>
    <row r="50" spans="1:6" ht="16.5" customHeight="1">
      <c r="A50" s="57">
        <v>10</v>
      </c>
      <c r="B50" s="26" t="s">
        <v>213</v>
      </c>
      <c r="C50" s="58" t="s">
        <v>214</v>
      </c>
      <c r="D50" s="17"/>
      <c r="E50" s="1"/>
    </row>
    <row r="51" spans="1:6" ht="62.25" customHeight="1" thickBot="1">
      <c r="A51" s="42"/>
      <c r="B51" s="23" t="s">
        <v>215</v>
      </c>
      <c r="C51" s="24" t="s">
        <v>216</v>
      </c>
      <c r="D51" s="17"/>
      <c r="E51" s="1"/>
    </row>
    <row r="52" spans="1:6" s="49" customFormat="1" ht="15.65" customHeight="1">
      <c r="A52" s="66">
        <v>11</v>
      </c>
      <c r="B52" s="67" t="s">
        <v>217</v>
      </c>
      <c r="C52" s="68" t="s">
        <v>218</v>
      </c>
      <c r="D52" s="47"/>
      <c r="E52" s="48"/>
    </row>
    <row r="53" spans="1:6">
      <c r="A53" s="40"/>
      <c r="B53" s="61" t="s">
        <v>219</v>
      </c>
      <c r="C53" s="60" t="s">
        <v>220</v>
      </c>
      <c r="D53" s="17"/>
      <c r="E53" s="1"/>
    </row>
    <row r="54" spans="1:6" ht="31" customHeight="1">
      <c r="A54" s="62" t="s">
        <v>221</v>
      </c>
      <c r="B54" s="55" t="s">
        <v>222</v>
      </c>
      <c r="C54" s="18" t="s">
        <v>223</v>
      </c>
      <c r="D54" s="17"/>
      <c r="E54" s="1"/>
    </row>
    <row r="55" spans="1:6" ht="72.650000000000006" customHeight="1">
      <c r="A55" s="62" t="s">
        <v>224</v>
      </c>
      <c r="B55" s="55" t="s">
        <v>225</v>
      </c>
      <c r="C55" s="18" t="s">
        <v>226</v>
      </c>
      <c r="D55" s="72"/>
      <c r="E55" s="1"/>
    </row>
    <row r="56" spans="1:6" ht="16.5" customHeight="1">
      <c r="A56" s="62"/>
      <c r="B56" s="61" t="s">
        <v>227</v>
      </c>
      <c r="C56" s="60" t="s">
        <v>228</v>
      </c>
      <c r="D56" s="45"/>
      <c r="E56" s="80"/>
      <c r="F56" s="45"/>
    </row>
    <row r="57" spans="1:6" ht="42.5" thickBot="1">
      <c r="A57" s="69" t="s">
        <v>229</v>
      </c>
      <c r="B57" s="56" t="s">
        <v>230</v>
      </c>
      <c r="C57" s="24" t="s">
        <v>231</v>
      </c>
      <c r="D57" s="72"/>
      <c r="E57" s="1"/>
    </row>
    <row r="58" spans="1:6">
      <c r="A58" s="57">
        <v>12</v>
      </c>
      <c r="B58" s="26" t="s">
        <v>232</v>
      </c>
      <c r="C58" s="58" t="s">
        <v>233</v>
      </c>
      <c r="D58" s="17"/>
      <c r="E58" s="1"/>
    </row>
    <row r="59" spans="1:6" ht="89.5" customHeight="1">
      <c r="A59" s="40"/>
      <c r="B59" s="17" t="s">
        <v>234</v>
      </c>
      <c r="C59" s="18" t="s">
        <v>235</v>
      </c>
      <c r="D59" s="17"/>
      <c r="E59" s="1"/>
    </row>
    <row r="60" spans="1:6" ht="112" customHeight="1" thickBot="1">
      <c r="A60" s="42"/>
      <c r="B60" s="23" t="s">
        <v>236</v>
      </c>
      <c r="C60" s="24" t="s">
        <v>237</v>
      </c>
      <c r="D60" s="45"/>
      <c r="E60" s="74"/>
      <c r="F60" s="75"/>
    </row>
    <row r="61" spans="1:6" ht="18" customHeight="1">
      <c r="A61" s="40">
        <v>13</v>
      </c>
      <c r="B61" s="59" t="s">
        <v>238</v>
      </c>
      <c r="C61" s="60" t="s">
        <v>239</v>
      </c>
      <c r="D61" s="17"/>
      <c r="E61" s="1"/>
    </row>
    <row r="62" spans="1:6" ht="59.15" customHeight="1">
      <c r="A62" s="40"/>
      <c r="B62" s="17" t="s">
        <v>240</v>
      </c>
      <c r="C62" s="18" t="s">
        <v>241</v>
      </c>
      <c r="D62" s="72"/>
      <c r="E62" s="1"/>
    </row>
    <row r="63" spans="1:6" ht="47.5" customHeight="1">
      <c r="A63" s="40"/>
      <c r="B63" s="17" t="s">
        <v>242</v>
      </c>
      <c r="C63" s="18" t="s">
        <v>243</v>
      </c>
      <c r="D63" s="17"/>
      <c r="E63" s="1"/>
    </row>
    <row r="64" spans="1:6">
      <c r="A64" s="40"/>
      <c r="B64" s="17"/>
      <c r="C64" s="18"/>
      <c r="D64" s="17"/>
      <c r="E64" s="1"/>
    </row>
    <row r="65" spans="1:5">
      <c r="A65" s="40"/>
      <c r="B65" s="6" t="s">
        <v>87</v>
      </c>
      <c r="C65" s="16" t="s">
        <v>88</v>
      </c>
      <c r="D65" s="17"/>
      <c r="E65" s="1"/>
    </row>
    <row r="66" spans="1:5" ht="28.5" thickBot="1">
      <c r="A66" s="42"/>
      <c r="B66" s="23" t="s">
        <v>89</v>
      </c>
      <c r="C66" s="24" t="s">
        <v>90</v>
      </c>
      <c r="D66" s="17"/>
      <c r="E66" s="1"/>
    </row>
    <row r="67" spans="1:5">
      <c r="B67" s="17"/>
      <c r="C67" s="17"/>
      <c r="D67" s="17"/>
      <c r="E67" s="1"/>
    </row>
    <row r="68" spans="1:5">
      <c r="B68" s="17"/>
      <c r="C68" s="17"/>
      <c r="D68" s="17"/>
      <c r="E68" s="1"/>
    </row>
    <row r="69" spans="1:5">
      <c r="B69" s="17"/>
      <c r="C69" s="17"/>
      <c r="D69" s="17"/>
      <c r="E69" s="1"/>
    </row>
    <row r="70" spans="1:5">
      <c r="B70" s="17"/>
      <c r="C70" s="17"/>
      <c r="D70" s="17"/>
      <c r="E70" s="1"/>
    </row>
    <row r="71" spans="1:5">
      <c r="B71" s="17"/>
      <c r="C71" s="17"/>
      <c r="D71" s="17"/>
      <c r="E71" s="1"/>
    </row>
    <row r="72" spans="1:5">
      <c r="B72" s="17"/>
      <c r="C72" s="17"/>
      <c r="D72" s="17"/>
      <c r="E72" s="1"/>
    </row>
    <row r="73" spans="1:5">
      <c r="B73" s="17"/>
      <c r="C73" s="17"/>
      <c r="D73" s="17"/>
      <c r="E73" s="1"/>
    </row>
    <row r="74" spans="1:5">
      <c r="B74" s="17"/>
      <c r="C74" s="17"/>
      <c r="D74" s="17"/>
      <c r="E74" s="1"/>
    </row>
    <row r="75" spans="1:5">
      <c r="B75" s="17"/>
      <c r="C75" s="17"/>
      <c r="D75" s="17"/>
      <c r="E75" s="1"/>
    </row>
    <row r="76" spans="1:5">
      <c r="B76" s="17"/>
      <c r="C76" s="17"/>
      <c r="D76" s="17"/>
      <c r="E76" s="1"/>
    </row>
    <row r="77" spans="1:5">
      <c r="B77" s="17"/>
      <c r="C77" s="17"/>
      <c r="D77" s="17"/>
      <c r="E77" s="1"/>
    </row>
    <row r="78" spans="1:5">
      <c r="B78" s="17"/>
      <c r="C78" s="17"/>
      <c r="D78" s="17"/>
      <c r="E78" s="1"/>
    </row>
    <row r="79" spans="1:5">
      <c r="B79" s="17"/>
      <c r="C79" s="17"/>
      <c r="D79" s="17"/>
      <c r="E79" s="1"/>
    </row>
    <row r="80" spans="1:5">
      <c r="B80" s="17"/>
      <c r="C80" s="17"/>
      <c r="D80" s="17"/>
      <c r="E80" s="1"/>
    </row>
    <row r="81" spans="2:5">
      <c r="B81" s="17"/>
      <c r="C81" s="17"/>
      <c r="D81" s="17"/>
      <c r="E81" s="1"/>
    </row>
    <row r="82" spans="2:5">
      <c r="B82" s="17"/>
      <c r="C82" s="17"/>
      <c r="D82" s="17"/>
      <c r="E82" s="1"/>
    </row>
    <row r="83" spans="2:5">
      <c r="B83" s="17"/>
      <c r="C83" s="17"/>
      <c r="D83" s="17"/>
      <c r="E83" s="1"/>
    </row>
    <row r="84" spans="2:5">
      <c r="B84" s="17"/>
      <c r="C84" s="17"/>
      <c r="D84" s="17"/>
      <c r="E84" s="1"/>
    </row>
    <row r="85" spans="2:5">
      <c r="B85" s="17"/>
      <c r="C85" s="17"/>
      <c r="D85" s="17"/>
      <c r="E85" s="1"/>
    </row>
    <row r="86" spans="2:5">
      <c r="B86" s="17"/>
      <c r="C86" s="17"/>
      <c r="D86" s="17"/>
      <c r="E86" s="1"/>
    </row>
    <row r="87" spans="2:5">
      <c r="B87" s="17"/>
      <c r="C87" s="17"/>
      <c r="D87" s="17"/>
      <c r="E87" s="1"/>
    </row>
    <row r="88" spans="2:5">
      <c r="B88" s="17"/>
      <c r="C88" s="17"/>
      <c r="D88" s="17"/>
      <c r="E88" s="1"/>
    </row>
    <row r="89" spans="2:5">
      <c r="B89" s="17"/>
      <c r="C89" s="17"/>
      <c r="D89" s="17"/>
      <c r="E89" s="1"/>
    </row>
    <row r="90" spans="2:5">
      <c r="B90" s="17"/>
      <c r="C90" s="17"/>
      <c r="D90" s="17"/>
      <c r="E90" s="1"/>
    </row>
    <row r="91" spans="2:5">
      <c r="B91" s="17"/>
      <c r="C91" s="17"/>
      <c r="D91" s="17"/>
      <c r="E91" s="1"/>
    </row>
    <row r="92" spans="2:5">
      <c r="B92" s="17"/>
      <c r="C92" s="17"/>
      <c r="D92" s="17"/>
      <c r="E92" s="1"/>
    </row>
    <row r="93" spans="2:5">
      <c r="B93" s="17"/>
      <c r="C93" s="17"/>
      <c r="D93" s="17"/>
      <c r="E93" s="1"/>
    </row>
    <row r="94" spans="2:5">
      <c r="B94" s="17"/>
      <c r="C94" s="17"/>
      <c r="D94" s="17"/>
      <c r="E94" s="1"/>
    </row>
    <row r="95" spans="2:5">
      <c r="B95" s="17"/>
      <c r="C95" s="17"/>
      <c r="D95" s="17"/>
      <c r="E95" s="1"/>
    </row>
  </sheetData>
  <mergeCells count="2">
    <mergeCell ref="B6:C6"/>
    <mergeCell ref="B12:C12"/>
  </mergeCells>
  <hyperlinks>
    <hyperlink ref="B6" r:id="rId1" xr:uid="{43C1D69C-1483-43AE-BAF6-F53B7D2D3A3B}"/>
    <hyperlink ref="B12" r:id="rId2" display="Filetransfer." xr:uid="{341D595E-4D2E-41A3-ABBB-9AFBA5B6F86B}"/>
  </hyperlinks>
  <pageMargins left="0.25" right="0.25" top="0.75" bottom="0.75" header="0.3" footer="0.3"/>
  <pageSetup paperSize="9" orientation="landscape" verticalDpi="0"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5F13FA-E88A-4ADD-A65B-0F72EF762A74}">
  <dimension ref="A1:N25"/>
  <sheetViews>
    <sheetView workbookViewId="0">
      <selection activeCell="U17" sqref="U17"/>
    </sheetView>
  </sheetViews>
  <sheetFormatPr defaultRowHeight="14.5"/>
  <cols>
    <col min="1" max="1" width="29.1796875" customWidth="1"/>
    <col min="2" max="2" width="18.81640625" customWidth="1"/>
    <col min="3" max="3" width="16" customWidth="1"/>
    <col min="4" max="4" width="15.26953125" customWidth="1"/>
    <col min="5" max="5" width="16.81640625" customWidth="1"/>
    <col min="6" max="6" width="15.453125" customWidth="1"/>
    <col min="7" max="7" width="21.7265625" customWidth="1"/>
    <col min="12" max="13" width="8.7265625" customWidth="1"/>
  </cols>
  <sheetData>
    <row r="1" spans="1:14" ht="67.5" customHeight="1">
      <c r="A1" s="273" t="s">
        <v>279</v>
      </c>
      <c r="B1" s="274"/>
      <c r="C1" s="274"/>
      <c r="D1" s="274"/>
      <c r="E1" s="274"/>
      <c r="F1" s="274"/>
      <c r="G1" s="131"/>
    </row>
    <row r="2" spans="1:14" ht="14.5" customHeight="1">
      <c r="A2" s="132" t="s">
        <v>255</v>
      </c>
      <c r="B2" s="133"/>
      <c r="C2" s="133"/>
      <c r="D2" s="133"/>
      <c r="E2" s="134"/>
      <c r="F2" s="134"/>
      <c r="G2" s="133"/>
    </row>
    <row r="3" spans="1:14">
      <c r="A3" s="135" t="s">
        <v>280</v>
      </c>
      <c r="B3" s="136" t="s">
        <v>285</v>
      </c>
      <c r="C3" s="137" t="s">
        <v>257</v>
      </c>
      <c r="D3" s="275"/>
      <c r="E3" s="276"/>
      <c r="F3" s="138"/>
      <c r="G3" s="139"/>
    </row>
    <row r="4" spans="1:14">
      <c r="A4" s="140"/>
      <c r="B4" s="133"/>
      <c r="C4" s="141"/>
      <c r="D4" s="133"/>
      <c r="E4" s="134"/>
      <c r="F4" s="134"/>
      <c r="G4" s="133"/>
    </row>
    <row r="5" spans="1:14" ht="26.5" customHeight="1">
      <c r="A5" s="142" t="s">
        <v>281</v>
      </c>
      <c r="B5" s="136" t="s">
        <v>282</v>
      </c>
      <c r="C5" s="137" t="s">
        <v>283</v>
      </c>
      <c r="D5" s="277"/>
      <c r="E5" s="276"/>
      <c r="F5" s="276"/>
      <c r="G5" s="276"/>
    </row>
    <row r="6" spans="1:14">
      <c r="A6" s="140"/>
      <c r="B6" s="133"/>
      <c r="C6" s="141"/>
      <c r="D6" s="133"/>
      <c r="E6" s="134"/>
      <c r="F6" s="134"/>
      <c r="G6" s="133"/>
    </row>
    <row r="7" spans="1:14" ht="30.5" customHeight="1">
      <c r="A7" s="143"/>
      <c r="B7" s="144"/>
      <c r="C7" s="137" t="s">
        <v>284</v>
      </c>
      <c r="D7" s="278"/>
      <c r="E7" s="276"/>
      <c r="F7" s="276"/>
      <c r="G7" s="276"/>
      <c r="N7" s="75"/>
    </row>
    <row r="8" spans="1:14">
      <c r="A8" s="145"/>
      <c r="B8" s="146"/>
      <c r="C8" s="146"/>
      <c r="D8" s="146"/>
      <c r="E8" s="147"/>
      <c r="F8" s="147"/>
      <c r="G8" s="146"/>
      <c r="N8" s="75"/>
    </row>
    <row r="10" spans="1:14">
      <c r="A10" s="148" t="s">
        <v>286</v>
      </c>
      <c r="B10" s="148"/>
      <c r="C10" s="148"/>
      <c r="D10" s="148"/>
      <c r="E10" s="149"/>
      <c r="F10" s="149"/>
      <c r="G10" s="148"/>
    </row>
    <row r="11" spans="1:14">
      <c r="A11" s="150"/>
      <c r="B11" s="150"/>
      <c r="C11" s="150"/>
      <c r="D11" s="150"/>
      <c r="E11" s="151"/>
      <c r="F11" s="151"/>
      <c r="G11" s="150"/>
    </row>
    <row r="12" spans="1:14" ht="23">
      <c r="A12" s="152" t="s">
        <v>287</v>
      </c>
      <c r="B12" s="153" t="s">
        <v>274</v>
      </c>
      <c r="C12" s="153" t="s">
        <v>288</v>
      </c>
      <c r="D12" s="153" t="s">
        <v>289</v>
      </c>
      <c r="E12" s="154" t="s">
        <v>290</v>
      </c>
      <c r="F12" s="154" t="s">
        <v>291</v>
      </c>
      <c r="G12" s="153" t="s">
        <v>292</v>
      </c>
    </row>
    <row r="13" spans="1:14">
      <c r="A13" s="155" t="s">
        <v>263</v>
      </c>
      <c r="B13" s="156" t="str">
        <f>IFERROR(VLOOKUP(A13,'[8]List of key experts'!$B$11:$D$34,3,0)&amp;" "&amp;VLOOKUP(A13,'[8]List of key experts'!$B$11:$D$34,2,0),"N.N.")</f>
        <v xml:space="preserve">  </v>
      </c>
      <c r="C13" s="157" t="s">
        <v>293</v>
      </c>
      <c r="D13" s="158">
        <v>240</v>
      </c>
      <c r="E13" s="159"/>
      <c r="F13" s="160">
        <f t="shared" ref="F13" si="0">ROUND(ROUND(E13,2)*D13,2)</f>
        <v>0</v>
      </c>
      <c r="G13" s="161"/>
    </row>
    <row r="14" spans="1:14">
      <c r="A14" s="162" t="s">
        <v>294</v>
      </c>
      <c r="B14" s="162"/>
      <c r="C14" s="162"/>
      <c r="D14" s="162"/>
      <c r="E14" s="163"/>
      <c r="F14" s="163">
        <f>SUM(F13:F13)</f>
        <v>0</v>
      </c>
      <c r="G14" s="162"/>
    </row>
    <row r="16" spans="1:14">
      <c r="A16" s="148" t="s">
        <v>295</v>
      </c>
      <c r="B16" s="148"/>
      <c r="C16" s="148"/>
      <c r="D16" s="148"/>
      <c r="E16" s="149"/>
      <c r="F16" s="149"/>
      <c r="G16" s="148"/>
    </row>
    <row r="17" spans="1:7">
      <c r="A17" s="150"/>
      <c r="B17" s="150"/>
      <c r="C17" s="150"/>
      <c r="D17" s="150"/>
      <c r="E17" s="151"/>
      <c r="F17" s="151"/>
      <c r="G17" s="150"/>
    </row>
    <row r="18" spans="1:7">
      <c r="A18" s="162" t="s">
        <v>296</v>
      </c>
      <c r="B18" s="162"/>
      <c r="C18" s="162"/>
      <c r="D18" s="162"/>
      <c r="E18" s="163"/>
      <c r="F18" s="163">
        <f>F14</f>
        <v>0</v>
      </c>
      <c r="G18" s="162"/>
    </row>
    <row r="20" spans="1:7">
      <c r="A20" s="279" t="s">
        <v>275</v>
      </c>
      <c r="B20" s="279"/>
      <c r="C20" s="280"/>
      <c r="D20" s="271"/>
      <c r="E20" s="272"/>
    </row>
    <row r="21" spans="1:7">
      <c r="A21" s="164"/>
      <c r="B21" s="165"/>
      <c r="C21" s="165"/>
      <c r="D21" s="122"/>
      <c r="E21" s="122"/>
    </row>
    <row r="22" spans="1:7">
      <c r="A22" s="269" t="s">
        <v>276</v>
      </c>
      <c r="B22" s="269"/>
      <c r="C22" s="270"/>
      <c r="D22" s="271"/>
      <c r="E22" s="272"/>
    </row>
    <row r="25" spans="1:7" ht="33.5" customHeight="1"/>
  </sheetData>
  <mergeCells count="8">
    <mergeCell ref="A22:C22"/>
    <mergeCell ref="D22:E22"/>
    <mergeCell ref="A1:F1"/>
    <mergeCell ref="D3:E3"/>
    <mergeCell ref="D5:G5"/>
    <mergeCell ref="D7:G7"/>
    <mergeCell ref="A20:C20"/>
    <mergeCell ref="D20:E20"/>
  </mergeCells>
  <dataValidations count="3">
    <dataValidation type="list" allowBlank="1" showErrorMessage="1" sqref="A2" xr:uid="{6D3941E4-0FF3-4DE0-8BB1-C7E992A8FB4E}">
      <formula1>"PUBLIC,INTERNAL,CONFIDENTIAL,STRICTLY – CONFIDENTIAL,-"</formula1>
    </dataValidation>
    <dataValidation type="date" operator="greaterThanOrEqual" allowBlank="1" showErrorMessage="1" sqref="D3" xr:uid="{35B00A26-5A6A-4D64-B2AA-79D090E93F78}">
      <formula1>1</formula1>
    </dataValidation>
    <dataValidation type="list" allowBlank="1" sqref="A13" xr:uid="{B13A1433-9AE5-446E-A4B7-6A51D5A01F17}">
      <formula1>lSFK</formula1>
    </dataValidation>
  </dataValidations>
  <pageMargins left="0.7" right="0.7" top="0.75" bottom="0.75" header="0.3" footer="0.3"/>
  <pageSetup orientation="portrait"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43FBF0-E8EF-4627-A37C-7AB8F8DBD7A5}">
  <sheetPr>
    <pageSetUpPr fitToPage="1"/>
  </sheetPr>
  <dimension ref="A1:Y977"/>
  <sheetViews>
    <sheetView showGridLines="0" workbookViewId="0">
      <pane ySplit="10" topLeftCell="A11" activePane="bottomLeft" state="frozen"/>
      <selection pane="bottomLeft" activeCell="E34" sqref="E34"/>
    </sheetView>
  </sheetViews>
  <sheetFormatPr defaultColWidth="13.08984375" defaultRowHeight="15" customHeight="1"/>
  <cols>
    <col min="1" max="1" width="2.453125" style="98" customWidth="1"/>
    <col min="2" max="2" width="17.1796875" style="98" customWidth="1"/>
    <col min="3" max="3" width="17.26953125" style="98" customWidth="1"/>
    <col min="4" max="4" width="12.7265625" style="98" customWidth="1"/>
    <col min="5" max="5" width="19.6328125" style="98" customWidth="1"/>
    <col min="6" max="6" width="59.6328125" style="98" customWidth="1"/>
    <col min="7" max="25" width="10.36328125" style="98" customWidth="1"/>
    <col min="26" max="16384" width="13.08984375" style="98"/>
  </cols>
  <sheetData>
    <row r="1" spans="1:25" ht="11.25" customHeight="1"/>
    <row r="2" spans="1:25" ht="11.25" customHeight="1">
      <c r="B2" s="283" t="s">
        <v>252</v>
      </c>
      <c r="C2" s="284"/>
      <c r="D2" s="284"/>
      <c r="E2" s="284"/>
      <c r="F2" s="284"/>
    </row>
    <row r="3" spans="1:25" ht="11.25" customHeight="1">
      <c r="B3" s="99" t="s">
        <v>253</v>
      </c>
    </row>
    <row r="4" spans="1:25" ht="11.25" customHeight="1">
      <c r="B4" s="99" t="s">
        <v>254</v>
      </c>
    </row>
    <row r="5" spans="1:25" ht="12" customHeight="1">
      <c r="A5" s="100"/>
      <c r="B5" s="101" t="s">
        <v>255</v>
      </c>
      <c r="C5" s="100"/>
      <c r="D5" s="100"/>
      <c r="E5" s="100"/>
      <c r="F5" s="100"/>
      <c r="G5" s="100"/>
      <c r="H5" s="100"/>
      <c r="I5" s="100"/>
      <c r="J5" s="100"/>
      <c r="K5" s="100"/>
      <c r="L5" s="100"/>
      <c r="M5" s="100"/>
      <c r="N5" s="100"/>
      <c r="O5" s="100"/>
      <c r="P5" s="100"/>
      <c r="Q5" s="100"/>
      <c r="R5" s="100"/>
      <c r="S5" s="100"/>
      <c r="T5" s="100"/>
      <c r="U5" s="100"/>
      <c r="V5" s="100"/>
      <c r="W5" s="100"/>
      <c r="X5" s="100"/>
      <c r="Y5" s="100"/>
    </row>
    <row r="6" spans="1:25" ht="11.25" customHeight="1">
      <c r="B6" s="98" t="s">
        <v>256</v>
      </c>
      <c r="C6" s="95">
        <f>'Invitation '!C27</f>
        <v>7000005372</v>
      </c>
      <c r="D6" s="98" t="s">
        <v>257</v>
      </c>
      <c r="E6" s="102">
        <f>'[3]Price schedule | Services'!D3</f>
        <v>0</v>
      </c>
    </row>
    <row r="7" spans="1:25" ht="11.25" customHeight="1">
      <c r="A7" s="100"/>
      <c r="B7" s="100"/>
      <c r="C7" s="115"/>
      <c r="D7" s="100"/>
      <c r="E7" s="104"/>
      <c r="F7" s="100"/>
      <c r="G7" s="100"/>
      <c r="H7" s="100"/>
      <c r="I7" s="100"/>
      <c r="J7" s="100"/>
      <c r="K7" s="100"/>
      <c r="L7" s="100"/>
      <c r="M7" s="100"/>
      <c r="N7" s="100"/>
      <c r="O7" s="100"/>
      <c r="P7" s="100"/>
      <c r="Q7" s="100"/>
      <c r="R7" s="100"/>
      <c r="S7" s="100"/>
      <c r="T7" s="100"/>
      <c r="U7" s="100"/>
      <c r="V7" s="100"/>
      <c r="W7" s="100"/>
      <c r="X7" s="100"/>
      <c r="Y7" s="100"/>
    </row>
    <row r="8" spans="1:25" ht="11.25" customHeight="1">
      <c r="B8" s="98" t="s">
        <v>258</v>
      </c>
      <c r="C8" s="95" t="str" cm="1">
        <f t="array" ref="C8:D8">'Invitation '!B5:C5</f>
        <v>G-012550-003</v>
      </c>
      <c r="D8" s="98">
        <v>0</v>
      </c>
      <c r="E8" s="105"/>
    </row>
    <row r="9" spans="1:25" ht="11.25" customHeight="1">
      <c r="A9" s="100"/>
      <c r="B9" s="100"/>
      <c r="C9" s="103"/>
      <c r="D9" s="100"/>
      <c r="E9" s="103"/>
      <c r="F9" s="100"/>
      <c r="G9" s="100"/>
      <c r="H9" s="100"/>
      <c r="I9" s="100"/>
      <c r="J9" s="100"/>
      <c r="K9" s="100"/>
      <c r="L9" s="100"/>
      <c r="M9" s="100"/>
      <c r="N9" s="100"/>
      <c r="O9" s="100"/>
      <c r="P9" s="100"/>
      <c r="Q9" s="100"/>
      <c r="R9" s="100"/>
      <c r="S9" s="100"/>
      <c r="T9" s="100"/>
      <c r="U9" s="100"/>
      <c r="V9" s="100"/>
      <c r="W9" s="100"/>
      <c r="X9" s="100"/>
      <c r="Y9" s="100"/>
    </row>
    <row r="10" spans="1:25" ht="23">
      <c r="B10" s="106" t="s">
        <v>259</v>
      </c>
      <c r="C10" s="106" t="s">
        <v>274</v>
      </c>
      <c r="D10" s="106" t="s">
        <v>260</v>
      </c>
      <c r="E10" s="106" t="s">
        <v>261</v>
      </c>
      <c r="F10" s="106" t="s">
        <v>262</v>
      </c>
    </row>
    <row r="11" spans="1:25" ht="31.5" customHeight="1">
      <c r="B11" s="107" t="s">
        <v>263</v>
      </c>
      <c r="C11" s="107"/>
      <c r="D11" s="108"/>
      <c r="E11" s="107"/>
      <c r="F11" s="107"/>
    </row>
    <row r="12" spans="1:25" ht="11.25" customHeight="1"/>
    <row r="13" spans="1:25" ht="21" customHeight="1">
      <c r="B13" s="285" t="s">
        <v>275</v>
      </c>
      <c r="C13" s="285"/>
      <c r="D13" s="286"/>
      <c r="E13" s="271"/>
      <c r="F13" s="272"/>
    </row>
    <row r="14" spans="1:25" ht="8" customHeight="1">
      <c r="C14" s="122"/>
      <c r="D14" s="122"/>
      <c r="E14" s="122"/>
      <c r="F14" s="122"/>
    </row>
    <row r="15" spans="1:25" ht="29" customHeight="1">
      <c r="B15" s="281" t="s">
        <v>276</v>
      </c>
      <c r="C15" s="281"/>
      <c r="D15" s="282"/>
      <c r="E15" s="271"/>
      <c r="F15" s="272"/>
    </row>
    <row r="16" spans="1:25" ht="11.25" customHeight="1"/>
    <row r="17" ht="11.25" customHeight="1"/>
    <row r="18" ht="11.25" customHeight="1"/>
    <row r="19" ht="11.25" customHeight="1"/>
    <row r="20" ht="11.25" customHeight="1"/>
    <row r="21" ht="11.25" customHeight="1"/>
    <row r="22" ht="11.25" customHeight="1"/>
    <row r="23" ht="11.25" customHeight="1"/>
    <row r="24" ht="11.25" customHeight="1"/>
    <row r="25" ht="11.25" customHeight="1"/>
    <row r="26" ht="11.25" customHeight="1"/>
    <row r="27" ht="11.25" customHeight="1"/>
    <row r="28" ht="11.25" customHeight="1"/>
    <row r="29" ht="11.25" customHeight="1"/>
    <row r="30" ht="11.25" customHeight="1"/>
    <row r="31" ht="11.25" customHeight="1"/>
    <row r="32" ht="11.25" customHeight="1"/>
    <row r="33" ht="11.25" customHeight="1"/>
    <row r="34" ht="11.25" customHeight="1"/>
    <row r="35" ht="11.25" customHeight="1"/>
    <row r="36" ht="11.25" customHeight="1"/>
    <row r="37" ht="11.25" customHeight="1"/>
    <row r="38" ht="11.25" customHeight="1"/>
    <row r="39" ht="11.25" customHeight="1"/>
    <row r="40" ht="11.25" customHeight="1"/>
    <row r="41" ht="11.25" customHeight="1"/>
    <row r="42" ht="11.25" customHeight="1"/>
    <row r="43" ht="11.25" customHeight="1"/>
    <row r="44" ht="11.25" customHeight="1"/>
    <row r="45" ht="11.25" customHeight="1"/>
    <row r="46" ht="11.25" customHeight="1"/>
    <row r="47" ht="11.25" customHeight="1"/>
    <row r="48" ht="11.25" customHeight="1"/>
    <row r="49" ht="11.25" customHeight="1"/>
    <row r="50" ht="11.25" customHeight="1"/>
    <row r="51" ht="11.25" customHeight="1"/>
    <row r="52" ht="11.25" customHeight="1"/>
    <row r="53" ht="11.25" customHeight="1"/>
    <row r="54" ht="11.25" customHeight="1"/>
    <row r="55" ht="11.25" customHeight="1"/>
    <row r="56" ht="11.25" customHeight="1"/>
    <row r="57" ht="11.25" customHeight="1"/>
    <row r="58" ht="11.25" customHeight="1"/>
    <row r="59" ht="11.25" customHeight="1"/>
    <row r="60" ht="11.25" customHeight="1"/>
    <row r="61" ht="11.25" customHeight="1"/>
    <row r="62" ht="11.25" customHeight="1"/>
    <row r="63" ht="11.25" customHeight="1"/>
    <row r="64" ht="11.25" customHeight="1"/>
    <row r="65" ht="11.25" customHeight="1"/>
    <row r="66" ht="11.25" customHeight="1"/>
    <row r="67" ht="11.25" customHeight="1"/>
    <row r="68" ht="11.25" customHeight="1"/>
    <row r="69" ht="11.25" customHeight="1"/>
    <row r="70" ht="11.25" customHeight="1"/>
    <row r="71" ht="11.25" customHeight="1"/>
    <row r="72" ht="11.25" customHeight="1"/>
    <row r="73" ht="11.25" customHeight="1"/>
    <row r="74" ht="11.25" customHeight="1"/>
    <row r="75" ht="11.25" customHeight="1"/>
    <row r="76" ht="11.25" customHeight="1"/>
    <row r="77" ht="11.25" customHeight="1"/>
    <row r="78" ht="11.25" customHeight="1"/>
    <row r="79" ht="11.25" customHeight="1"/>
    <row r="80" ht="11.25" customHeight="1"/>
    <row r="81" ht="11.25" customHeight="1"/>
    <row r="82" ht="11.25" customHeight="1"/>
    <row r="83" ht="11.25" customHeight="1"/>
    <row r="84" ht="11.25" customHeight="1"/>
    <row r="85" ht="11.25" customHeight="1"/>
    <row r="86" ht="11.25" customHeight="1"/>
    <row r="87" ht="11.25" customHeight="1"/>
    <row r="88" ht="11.25" customHeight="1"/>
    <row r="89" ht="11.25" customHeight="1"/>
    <row r="90" ht="11.25" customHeight="1"/>
    <row r="91" ht="11.25" customHeight="1"/>
    <row r="92" ht="11.25" customHeight="1"/>
    <row r="93" ht="11.25" customHeight="1"/>
    <row r="94" ht="11.25" customHeight="1"/>
    <row r="95" ht="11.25" customHeight="1"/>
    <row r="96" ht="11.25" customHeight="1"/>
    <row r="97" ht="11.25" customHeight="1"/>
    <row r="98" ht="11.25" customHeight="1"/>
    <row r="99" ht="11.25" customHeight="1"/>
    <row r="100" ht="11.25" customHeight="1"/>
    <row r="101" ht="11.25" customHeight="1"/>
    <row r="102" ht="11.25" customHeight="1"/>
    <row r="103" ht="11.25" customHeight="1"/>
    <row r="104" ht="11.25" customHeight="1"/>
    <row r="105" ht="11.25" customHeight="1"/>
    <row r="106" ht="11.25" customHeight="1"/>
    <row r="107" ht="11.25" customHeight="1"/>
    <row r="108" ht="11.25" customHeight="1"/>
    <row r="109" ht="11.25" customHeight="1"/>
    <row r="110" ht="11.25" customHeight="1"/>
    <row r="111" ht="11.25" customHeight="1"/>
    <row r="112" ht="11.25" customHeight="1"/>
    <row r="113" ht="11.25" customHeight="1"/>
    <row r="114" ht="11.25" customHeight="1"/>
    <row r="115" ht="11.25" customHeight="1"/>
    <row r="116" ht="11.25" customHeight="1"/>
    <row r="117" ht="11.25" customHeight="1"/>
    <row r="118" ht="11.25" customHeight="1"/>
    <row r="119" ht="11.25" customHeight="1"/>
    <row r="120" ht="11.25" customHeight="1"/>
    <row r="121" ht="11.25" customHeight="1"/>
    <row r="122" ht="11.25" customHeight="1"/>
    <row r="123" ht="11.25" customHeight="1"/>
    <row r="124" ht="11.25" customHeight="1"/>
    <row r="125" ht="11.25" customHeight="1"/>
    <row r="126" ht="11.25" customHeight="1"/>
    <row r="127" ht="11.25" customHeight="1"/>
    <row r="128" ht="11.25" customHeight="1"/>
    <row r="129" ht="11.25" customHeight="1"/>
    <row r="130" ht="11.25" customHeight="1"/>
    <row r="131" ht="11.25" customHeight="1"/>
    <row r="132" ht="11.25" customHeight="1"/>
    <row r="133" ht="11.25" customHeight="1"/>
    <row r="134" ht="11.25" customHeight="1"/>
    <row r="135" ht="11.25" customHeight="1"/>
    <row r="136" ht="11.25" customHeight="1"/>
    <row r="137" ht="11.25" customHeight="1"/>
    <row r="138" ht="11.25" customHeight="1"/>
    <row r="139" ht="11.25" customHeight="1"/>
    <row r="140" ht="11.25" customHeight="1"/>
    <row r="141" ht="11.25" customHeight="1"/>
    <row r="142" ht="11.25" customHeight="1"/>
    <row r="143" ht="11.25" customHeight="1"/>
    <row r="144" ht="11.25" customHeight="1"/>
    <row r="145" ht="11.25" customHeight="1"/>
    <row r="146" ht="11.25" customHeight="1"/>
    <row r="147" ht="11.25" customHeight="1"/>
    <row r="148" ht="11.25" customHeight="1"/>
    <row r="149" ht="11.25" customHeight="1"/>
    <row r="150" ht="11.25" customHeight="1"/>
    <row r="151" ht="11.25" customHeight="1"/>
    <row r="152" ht="11.25" customHeight="1"/>
    <row r="153" ht="11.25" customHeight="1"/>
    <row r="154" ht="11.25" customHeight="1"/>
    <row r="155" ht="11.25" customHeight="1"/>
    <row r="156" ht="11.25" customHeight="1"/>
    <row r="157" ht="11.25" customHeight="1"/>
    <row r="158" ht="11.25" customHeight="1"/>
    <row r="159" ht="11.25" customHeight="1"/>
    <row r="160" ht="11.25" customHeight="1"/>
    <row r="161" ht="11.25" customHeight="1"/>
    <row r="162" ht="11.25" customHeight="1"/>
    <row r="163" ht="11.25" customHeight="1"/>
    <row r="164" ht="11.25" customHeight="1"/>
    <row r="165" ht="11.25" customHeight="1"/>
    <row r="166" ht="11.25" customHeight="1"/>
    <row r="167" ht="11.25" customHeight="1"/>
    <row r="168" ht="11.25" customHeight="1"/>
    <row r="169" ht="11.25" customHeight="1"/>
    <row r="170" ht="11.25" customHeight="1"/>
    <row r="171" ht="11.25" customHeight="1"/>
    <row r="172" ht="11.25" customHeight="1"/>
    <row r="173" ht="11.25" customHeight="1"/>
    <row r="174" ht="11.25" customHeight="1"/>
    <row r="175" ht="11.25" customHeight="1"/>
    <row r="176" ht="11.25" customHeight="1"/>
    <row r="177" ht="11.25" customHeight="1"/>
    <row r="178" ht="11.25" customHeight="1"/>
    <row r="179" ht="11.25" customHeight="1"/>
    <row r="180" ht="11.25" customHeight="1"/>
    <row r="181" ht="11.25" customHeight="1"/>
    <row r="182" ht="11.25" customHeight="1"/>
    <row r="183" ht="11.25" customHeight="1"/>
    <row r="184" ht="11.25" customHeight="1"/>
    <row r="185" ht="11.25" customHeight="1"/>
    <row r="186" ht="11.25" customHeight="1"/>
    <row r="187" ht="11.25" customHeight="1"/>
    <row r="188" ht="11.25" customHeight="1"/>
    <row r="189" ht="11.25" customHeight="1"/>
    <row r="190" ht="11.25" customHeight="1"/>
    <row r="191" ht="11.25" customHeight="1"/>
    <row r="192" ht="11.25" customHeight="1"/>
    <row r="193" ht="11.25" customHeight="1"/>
    <row r="194" ht="11.25" customHeight="1"/>
    <row r="195" ht="11.25" customHeight="1"/>
    <row r="196" ht="11.25" customHeight="1"/>
    <row r="197" ht="11.25" customHeight="1"/>
    <row r="198" ht="11.25" customHeight="1"/>
    <row r="199" ht="11.25" customHeight="1"/>
    <row r="200" ht="11.25" customHeight="1"/>
    <row r="201" ht="11.25" customHeight="1"/>
    <row r="202" ht="11.25" customHeight="1"/>
    <row r="203" ht="11.25" customHeight="1"/>
    <row r="204" ht="11.25" customHeight="1"/>
    <row r="205" ht="11.25" customHeight="1"/>
    <row r="206" ht="11.25" customHeight="1"/>
    <row r="207" ht="11.25" customHeight="1"/>
    <row r="208" ht="11.25" customHeight="1"/>
    <row r="209" ht="11.25" customHeight="1"/>
    <row r="210" ht="11.25" customHeight="1"/>
    <row r="211" ht="11.25" customHeight="1"/>
    <row r="212" ht="11.25" customHeight="1"/>
    <row r="213" ht="11.25" customHeight="1"/>
    <row r="214" ht="11.25" customHeight="1"/>
    <row r="215" ht="11.25" customHeight="1"/>
    <row r="216" ht="11.25" customHeight="1"/>
    <row r="217" ht="11.25" customHeight="1"/>
    <row r="218" ht="11.25" customHeight="1"/>
    <row r="219" ht="11.25" customHeight="1"/>
    <row r="220" ht="11.25" customHeight="1"/>
    <row r="221" ht="11.25" customHeight="1"/>
    <row r="222" ht="11.25" customHeight="1"/>
    <row r="223" ht="11.25" customHeight="1"/>
    <row r="224" ht="11.25" customHeight="1"/>
    <row r="225" ht="11.25" customHeight="1"/>
    <row r="226" ht="11.25" customHeight="1"/>
    <row r="227" ht="11.25" customHeight="1"/>
    <row r="228" ht="11.25" customHeight="1"/>
    <row r="229" ht="11.25" customHeight="1"/>
    <row r="230" ht="11.25" customHeight="1"/>
    <row r="231" ht="11.25" customHeight="1"/>
    <row r="232" ht="11.25" customHeight="1"/>
    <row r="233" ht="11.25" customHeight="1"/>
    <row r="234" ht="11.25" customHeight="1"/>
    <row r="235" ht="11.25" customHeight="1"/>
    <row r="236" ht="11.25" customHeight="1"/>
    <row r="237" ht="11.25" customHeight="1"/>
    <row r="238" ht="11.25" customHeight="1"/>
    <row r="239" ht="11.25" customHeight="1"/>
    <row r="240" ht="11.25" customHeight="1"/>
    <row r="241" ht="11.25" customHeight="1"/>
    <row r="242" ht="11.25" customHeight="1"/>
    <row r="243" ht="11.25" customHeight="1"/>
    <row r="244" ht="11.25" customHeight="1"/>
    <row r="245" ht="11.25" customHeight="1"/>
    <row r="246" ht="11.25" customHeight="1"/>
    <row r="247" ht="11.25" customHeight="1"/>
    <row r="248" ht="11.25" customHeight="1"/>
    <row r="249" ht="11.25" customHeight="1"/>
    <row r="250" ht="11.25" customHeight="1"/>
    <row r="251" ht="11.25" customHeight="1"/>
    <row r="252" ht="11.25" customHeight="1"/>
    <row r="253" ht="11.25" customHeight="1"/>
    <row r="254" ht="11.25" customHeight="1"/>
    <row r="255" ht="11.25" customHeight="1"/>
    <row r="256" ht="11.25" customHeight="1"/>
    <row r="257" ht="11.25" customHeight="1"/>
    <row r="258" ht="11.25" customHeight="1"/>
    <row r="259" ht="11.25" customHeight="1"/>
    <row r="260" ht="11.25" customHeight="1"/>
    <row r="261" ht="11.25" customHeight="1"/>
    <row r="262" ht="11.25" customHeight="1"/>
    <row r="263" ht="11.25" customHeight="1"/>
    <row r="264" ht="11.25" customHeight="1"/>
    <row r="265" ht="11.25" customHeight="1"/>
    <row r="266" ht="11.25" customHeight="1"/>
    <row r="267" ht="11.25" customHeight="1"/>
    <row r="268" ht="11.25" customHeight="1"/>
    <row r="269" ht="11.25" customHeight="1"/>
    <row r="270" ht="11.25" customHeight="1"/>
    <row r="271" ht="11.25" customHeight="1"/>
    <row r="272" ht="11.25" customHeight="1"/>
    <row r="273" ht="11.25" customHeight="1"/>
    <row r="274" ht="11.25" customHeight="1"/>
    <row r="275" ht="11.25" customHeight="1"/>
    <row r="276" ht="11.25" customHeight="1"/>
    <row r="277" ht="11.25" customHeight="1"/>
    <row r="278" ht="11.25" customHeight="1"/>
    <row r="279" ht="11.25" customHeight="1"/>
    <row r="280" ht="11.25" customHeight="1"/>
    <row r="281" ht="11.25" customHeight="1"/>
    <row r="282" ht="11.25" customHeight="1"/>
    <row r="283" ht="11.25" customHeight="1"/>
    <row r="284" ht="11.25" customHeight="1"/>
    <row r="285" ht="11.25" customHeight="1"/>
    <row r="286" ht="11.25" customHeight="1"/>
    <row r="287" ht="11.25" customHeight="1"/>
    <row r="288" ht="11.25" customHeight="1"/>
    <row r="289" ht="11.25" customHeight="1"/>
    <row r="290" ht="11.25" customHeight="1"/>
    <row r="291" ht="11.25" customHeight="1"/>
    <row r="292" ht="11.25" customHeight="1"/>
    <row r="293" ht="11.25" customHeight="1"/>
    <row r="294" ht="11.25" customHeight="1"/>
    <row r="295" ht="11.25" customHeight="1"/>
    <row r="296" ht="11.25" customHeight="1"/>
    <row r="297" ht="11.25" customHeight="1"/>
    <row r="298" ht="11.25" customHeight="1"/>
    <row r="299" ht="11.25" customHeight="1"/>
    <row r="300" ht="11.25" customHeight="1"/>
    <row r="301" ht="11.25" customHeight="1"/>
    <row r="302" ht="11.25" customHeight="1"/>
    <row r="303" ht="11.25" customHeight="1"/>
    <row r="304" ht="11.25" customHeight="1"/>
    <row r="305" ht="11.25" customHeight="1"/>
    <row r="306" ht="11.25" customHeight="1"/>
    <row r="307" ht="11.25" customHeight="1"/>
    <row r="308" ht="11.25" customHeight="1"/>
    <row r="309" ht="11.25" customHeight="1"/>
    <row r="310" ht="11.25" customHeight="1"/>
    <row r="311" ht="11.25" customHeight="1"/>
    <row r="312" ht="11.25" customHeight="1"/>
    <row r="313" ht="11.25" customHeight="1"/>
    <row r="314" ht="11.25" customHeight="1"/>
    <row r="315" ht="11.25" customHeight="1"/>
    <row r="316" ht="11.25" customHeight="1"/>
    <row r="317" ht="11.25" customHeight="1"/>
    <row r="318" ht="11.25" customHeight="1"/>
    <row r="319" ht="11.25" customHeight="1"/>
    <row r="320" ht="11.25" customHeight="1"/>
    <row r="321" ht="11.25" customHeight="1"/>
    <row r="322" ht="11.25" customHeight="1"/>
    <row r="323" ht="11.25" customHeight="1"/>
    <row r="324" ht="11.25" customHeight="1"/>
    <row r="325" ht="11.25" customHeight="1"/>
    <row r="326" ht="11.25" customHeight="1"/>
    <row r="327" ht="11.25" customHeight="1"/>
    <row r="328" ht="11.25" customHeight="1"/>
    <row r="329" ht="11.25" customHeight="1"/>
    <row r="330" ht="11.25" customHeight="1"/>
    <row r="331" ht="11.25" customHeight="1"/>
    <row r="332" ht="11.25" customHeight="1"/>
    <row r="333" ht="11.25" customHeight="1"/>
    <row r="334" ht="11.25" customHeight="1"/>
    <row r="335" ht="11.25" customHeight="1"/>
    <row r="336" ht="11.25" customHeight="1"/>
    <row r="337" ht="11.25" customHeight="1"/>
    <row r="338" ht="11.25" customHeight="1"/>
    <row r="339" ht="11.25" customHeight="1"/>
    <row r="340" ht="11.25" customHeight="1"/>
    <row r="341" ht="11.25" customHeight="1"/>
    <row r="342" ht="11.25" customHeight="1"/>
    <row r="343" ht="11.25" customHeight="1"/>
    <row r="344" ht="11.25" customHeight="1"/>
    <row r="345" ht="11.25" customHeight="1"/>
    <row r="346" ht="11.25" customHeight="1"/>
    <row r="347" ht="11.25" customHeight="1"/>
    <row r="348" ht="11.25" customHeight="1"/>
    <row r="349" ht="11.25" customHeight="1"/>
    <row r="350" ht="11.25" customHeight="1"/>
    <row r="351" ht="11.25" customHeight="1"/>
    <row r="352" ht="11.25" customHeight="1"/>
    <row r="353" ht="11.25" customHeight="1"/>
    <row r="354" ht="11.25" customHeight="1"/>
    <row r="355" ht="11.25" customHeight="1"/>
    <row r="356" ht="11.25" customHeight="1"/>
    <row r="357" ht="11.25" customHeight="1"/>
    <row r="358" ht="11.25" customHeight="1"/>
    <row r="359" ht="11.25" customHeight="1"/>
    <row r="360" ht="11.25" customHeight="1"/>
    <row r="361" ht="11.25" customHeight="1"/>
    <row r="362" ht="11.25" customHeight="1"/>
    <row r="363" ht="11.25" customHeight="1"/>
    <row r="364" ht="11.25" customHeight="1"/>
    <row r="365" ht="11.25" customHeight="1"/>
    <row r="366" ht="11.25" customHeight="1"/>
    <row r="367" ht="11.25" customHeight="1"/>
    <row r="368" ht="11.25" customHeight="1"/>
    <row r="369" ht="11.25" customHeight="1"/>
    <row r="370" ht="11.25" customHeight="1"/>
    <row r="371" ht="11.25" customHeight="1"/>
    <row r="372" ht="11.25" customHeight="1"/>
    <row r="373" ht="11.25" customHeight="1"/>
    <row r="374" ht="11.25" customHeight="1"/>
    <row r="375" ht="11.25" customHeight="1"/>
    <row r="376" ht="11.25" customHeight="1"/>
    <row r="377" ht="11.25" customHeight="1"/>
    <row r="378" ht="11.25" customHeight="1"/>
    <row r="379" ht="11.25" customHeight="1"/>
    <row r="380" ht="11.25" customHeight="1"/>
    <row r="381" ht="11.25" customHeight="1"/>
    <row r="382" ht="11.25" customHeight="1"/>
    <row r="383" ht="11.25" customHeight="1"/>
    <row r="384" ht="11.25" customHeight="1"/>
    <row r="385" ht="11.25" customHeight="1"/>
    <row r="386" ht="11.25" customHeight="1"/>
    <row r="387" ht="11.25" customHeight="1"/>
    <row r="388" ht="11.25" customHeight="1"/>
    <row r="389" ht="11.25" customHeight="1"/>
    <row r="390" ht="11.25" customHeight="1"/>
    <row r="391" ht="11.25" customHeight="1"/>
    <row r="392" ht="11.25" customHeight="1"/>
    <row r="393" ht="11.25" customHeight="1"/>
    <row r="394" ht="11.25" customHeight="1"/>
    <row r="395" ht="11.25" customHeight="1"/>
    <row r="396" ht="11.25" customHeight="1"/>
    <row r="397" ht="11.25" customHeight="1"/>
    <row r="398" ht="11.25" customHeight="1"/>
    <row r="399" ht="11.25" customHeight="1"/>
    <row r="400" ht="11.25" customHeight="1"/>
    <row r="401" ht="11.25" customHeight="1"/>
    <row r="402" ht="11.25" customHeight="1"/>
    <row r="403" ht="11.25" customHeight="1"/>
    <row r="404" ht="11.25" customHeight="1"/>
    <row r="405" ht="11.25" customHeight="1"/>
    <row r="406" ht="11.25" customHeight="1"/>
    <row r="407" ht="11.25" customHeight="1"/>
    <row r="408" ht="11.25" customHeight="1"/>
    <row r="409" ht="11.25" customHeight="1"/>
    <row r="410" ht="11.25" customHeight="1"/>
    <row r="411" ht="11.25" customHeight="1"/>
    <row r="412" ht="11.25" customHeight="1"/>
    <row r="413" ht="11.25" customHeight="1"/>
    <row r="414" ht="11.25" customHeight="1"/>
    <row r="415" ht="11.25" customHeight="1"/>
    <row r="416" ht="11.25" customHeight="1"/>
    <row r="417" ht="11.25" customHeight="1"/>
    <row r="418" ht="11.25" customHeight="1"/>
    <row r="419" ht="11.25" customHeight="1"/>
    <row r="420" ht="11.25" customHeight="1"/>
    <row r="421" ht="11.25" customHeight="1"/>
    <row r="422" ht="11.25" customHeight="1"/>
    <row r="423" ht="11.25" customHeight="1"/>
    <row r="424" ht="11.25" customHeight="1"/>
    <row r="425" ht="11.25" customHeight="1"/>
    <row r="426" ht="11.25" customHeight="1"/>
    <row r="427" ht="11.25" customHeight="1"/>
    <row r="428" ht="11.25" customHeight="1"/>
    <row r="429" ht="11.25" customHeight="1"/>
    <row r="430" ht="11.25" customHeight="1"/>
    <row r="431" ht="11.25" customHeight="1"/>
    <row r="432" ht="11.25" customHeight="1"/>
    <row r="433" ht="11.25" customHeight="1"/>
    <row r="434" ht="11.25" customHeight="1"/>
    <row r="435" ht="11.25" customHeight="1"/>
    <row r="436" ht="11.25" customHeight="1"/>
    <row r="437" ht="11.25" customHeight="1"/>
    <row r="438" ht="11.25" customHeight="1"/>
    <row r="439" ht="11.25" customHeight="1"/>
    <row r="440" ht="11.25" customHeight="1"/>
    <row r="441" ht="11.25" customHeight="1"/>
    <row r="442" ht="11.25" customHeight="1"/>
    <row r="443" ht="11.25" customHeight="1"/>
    <row r="444" ht="11.25" customHeight="1"/>
    <row r="445" ht="11.25" customHeight="1"/>
    <row r="446" ht="11.25" customHeight="1"/>
    <row r="447" ht="11.25" customHeight="1"/>
    <row r="448" ht="11.25" customHeight="1"/>
    <row r="449" ht="11.25" customHeight="1"/>
    <row r="450" ht="11.25" customHeight="1"/>
    <row r="451" ht="11.25" customHeight="1"/>
    <row r="452" ht="11.25" customHeight="1"/>
    <row r="453" ht="11.25" customHeight="1"/>
    <row r="454" ht="11.25" customHeight="1"/>
    <row r="455" ht="11.25" customHeight="1"/>
    <row r="456" ht="11.25" customHeight="1"/>
    <row r="457" ht="11.25" customHeight="1"/>
    <row r="458" ht="11.25" customHeight="1"/>
    <row r="459" ht="11.25" customHeight="1"/>
    <row r="460" ht="11.25" customHeight="1"/>
    <row r="461" ht="11.25" customHeight="1"/>
    <row r="462" ht="11.25" customHeight="1"/>
    <row r="463" ht="11.25" customHeight="1"/>
    <row r="464" ht="11.25" customHeight="1"/>
    <row r="465" ht="11.25" customHeight="1"/>
    <row r="466" ht="11.25" customHeight="1"/>
    <row r="467" ht="11.25" customHeight="1"/>
    <row r="468" ht="11.25" customHeight="1"/>
    <row r="469" ht="11.25" customHeight="1"/>
    <row r="470" ht="11.25" customHeight="1"/>
    <row r="471" ht="11.25" customHeight="1"/>
    <row r="472" ht="11.25" customHeight="1"/>
    <row r="473" ht="11.25" customHeight="1"/>
    <row r="474" ht="11.25" customHeight="1"/>
    <row r="475" ht="11.25" customHeight="1"/>
    <row r="476" ht="11.25" customHeight="1"/>
    <row r="477" ht="11.25" customHeight="1"/>
    <row r="478" ht="11.25" customHeight="1"/>
    <row r="479" ht="11.25" customHeight="1"/>
    <row r="480" ht="11.25" customHeight="1"/>
    <row r="481" ht="11.25" customHeight="1"/>
    <row r="482" ht="11.25" customHeight="1"/>
    <row r="483" ht="11.25" customHeight="1"/>
    <row r="484" ht="11.25" customHeight="1"/>
    <row r="485" ht="11.25" customHeight="1"/>
    <row r="486" ht="11.25" customHeight="1"/>
    <row r="487" ht="11.25" customHeight="1"/>
    <row r="488" ht="11.25" customHeight="1"/>
    <row r="489" ht="11.25" customHeight="1"/>
    <row r="490" ht="11.25" customHeight="1"/>
    <row r="491" ht="11.25" customHeight="1"/>
    <row r="492" ht="11.25" customHeight="1"/>
    <row r="493" ht="11.25" customHeight="1"/>
    <row r="494" ht="11.25" customHeight="1"/>
    <row r="495" ht="11.25" customHeight="1"/>
    <row r="496" ht="11.25" customHeight="1"/>
    <row r="497" ht="11.25" customHeight="1"/>
    <row r="498" ht="11.25" customHeight="1"/>
    <row r="499" ht="11.25" customHeight="1"/>
    <row r="500" ht="11.25" customHeight="1"/>
    <row r="501" ht="11.25" customHeight="1"/>
    <row r="502" ht="11.25" customHeight="1"/>
    <row r="503" ht="11.25" customHeight="1"/>
    <row r="504" ht="11.25" customHeight="1"/>
    <row r="505" ht="11.25" customHeight="1"/>
    <row r="506" ht="11.25" customHeight="1"/>
    <row r="507" ht="11.25" customHeight="1"/>
    <row r="508" ht="11.25" customHeight="1"/>
    <row r="509" ht="11.25" customHeight="1"/>
    <row r="510" ht="11.25" customHeight="1"/>
    <row r="511" ht="11.25" customHeight="1"/>
    <row r="512" ht="11.25" customHeight="1"/>
    <row r="513" ht="11.25" customHeight="1"/>
    <row r="514" ht="11.25" customHeight="1"/>
    <row r="515" ht="11.25" customHeight="1"/>
    <row r="516" ht="11.25" customHeight="1"/>
    <row r="517" ht="11.25" customHeight="1"/>
    <row r="518" ht="11.25" customHeight="1"/>
    <row r="519" ht="11.25" customHeight="1"/>
    <row r="520" ht="11.25" customHeight="1"/>
    <row r="521" ht="11.25" customHeight="1"/>
    <row r="522" ht="11.25" customHeight="1"/>
    <row r="523" ht="11.25" customHeight="1"/>
    <row r="524" ht="11.25" customHeight="1"/>
    <row r="525" ht="11.25" customHeight="1"/>
    <row r="526" ht="11.25" customHeight="1"/>
    <row r="527" ht="11.25" customHeight="1"/>
    <row r="528" ht="11.25" customHeight="1"/>
    <row r="529" ht="11.25" customHeight="1"/>
    <row r="530" ht="11.25" customHeight="1"/>
    <row r="531" ht="11.25" customHeight="1"/>
    <row r="532" ht="11.25" customHeight="1"/>
    <row r="533" ht="11.25" customHeight="1"/>
    <row r="534" ht="11.25" customHeight="1"/>
    <row r="535" ht="11.25" customHeight="1"/>
    <row r="536" ht="11.25" customHeight="1"/>
    <row r="537" ht="11.25" customHeight="1"/>
    <row r="538" ht="11.25" customHeight="1"/>
    <row r="539" ht="11.25" customHeight="1"/>
    <row r="540" ht="11.25" customHeight="1"/>
    <row r="541" ht="11.25" customHeight="1"/>
    <row r="542" ht="11.25" customHeight="1"/>
    <row r="543" ht="11.25" customHeight="1"/>
    <row r="544" ht="11.25" customHeight="1"/>
    <row r="545" ht="11.25" customHeight="1"/>
    <row r="546" ht="11.25" customHeight="1"/>
    <row r="547" ht="11.25" customHeight="1"/>
    <row r="548" ht="11.25" customHeight="1"/>
    <row r="549" ht="11.25" customHeight="1"/>
    <row r="550" ht="11.25" customHeight="1"/>
    <row r="551" ht="11.25" customHeight="1"/>
    <row r="552" ht="11.25" customHeight="1"/>
    <row r="553" ht="11.25" customHeight="1"/>
    <row r="554" ht="11.25" customHeight="1"/>
    <row r="555" ht="11.25" customHeight="1"/>
    <row r="556" ht="11.25" customHeight="1"/>
    <row r="557" ht="11.25" customHeight="1"/>
    <row r="558" ht="11.25" customHeight="1"/>
    <row r="559" ht="11.25" customHeight="1"/>
    <row r="560" ht="11.25" customHeight="1"/>
    <row r="561" ht="11.25" customHeight="1"/>
    <row r="562" ht="11.25" customHeight="1"/>
    <row r="563" ht="11.25" customHeight="1"/>
    <row r="564" ht="11.25" customHeight="1"/>
    <row r="565" ht="11.25" customHeight="1"/>
    <row r="566" ht="11.25" customHeight="1"/>
    <row r="567" ht="11.25" customHeight="1"/>
    <row r="568" ht="11.25" customHeight="1"/>
    <row r="569" ht="11.25" customHeight="1"/>
    <row r="570" ht="11.25" customHeight="1"/>
    <row r="571" ht="11.25" customHeight="1"/>
    <row r="572" ht="11.25" customHeight="1"/>
    <row r="573" ht="11.25" customHeight="1"/>
    <row r="574" ht="11.25" customHeight="1"/>
    <row r="575" ht="11.25" customHeight="1"/>
    <row r="576" ht="11.25" customHeight="1"/>
    <row r="577" ht="11.25" customHeight="1"/>
    <row r="578" ht="11.25" customHeight="1"/>
    <row r="579" ht="11.25" customHeight="1"/>
    <row r="580" ht="11.25" customHeight="1"/>
    <row r="581" ht="11.25" customHeight="1"/>
    <row r="582" ht="11.25" customHeight="1"/>
    <row r="583" ht="11.25" customHeight="1"/>
    <row r="584" ht="11.25" customHeight="1"/>
    <row r="585" ht="11.25" customHeight="1"/>
    <row r="586" ht="11.25" customHeight="1"/>
    <row r="587" ht="11.25" customHeight="1"/>
    <row r="588" ht="11.25" customHeight="1"/>
    <row r="589" ht="11.25" customHeight="1"/>
    <row r="590" ht="11.25" customHeight="1"/>
    <row r="591" ht="11.25" customHeight="1"/>
    <row r="592" ht="11.25" customHeight="1"/>
    <row r="593" ht="11.25" customHeight="1"/>
    <row r="594" ht="11.25" customHeight="1"/>
    <row r="595" ht="11.25" customHeight="1"/>
    <row r="596" ht="11.25" customHeight="1"/>
    <row r="597" ht="11.25" customHeight="1"/>
    <row r="598" ht="11.25" customHeight="1"/>
    <row r="599" ht="11.25" customHeight="1"/>
    <row r="600" ht="11.25" customHeight="1"/>
    <row r="601" ht="11.25" customHeight="1"/>
    <row r="602" ht="11.25" customHeight="1"/>
    <row r="603" ht="11.25" customHeight="1"/>
    <row r="604" ht="11.25" customHeight="1"/>
    <row r="605" ht="11.25" customHeight="1"/>
    <row r="606" ht="11.25" customHeight="1"/>
    <row r="607" ht="11.25" customHeight="1"/>
    <row r="608" ht="11.25" customHeight="1"/>
    <row r="609" ht="11.25" customHeight="1"/>
    <row r="610" ht="11.25" customHeight="1"/>
    <row r="611" ht="11.25" customHeight="1"/>
    <row r="612" ht="11.25" customHeight="1"/>
    <row r="613" ht="11.25" customHeight="1"/>
    <row r="614" ht="11.25" customHeight="1"/>
    <row r="615" ht="11.25" customHeight="1"/>
    <row r="616" ht="11.25" customHeight="1"/>
    <row r="617" ht="11.25" customHeight="1"/>
    <row r="618" ht="11.25" customHeight="1"/>
    <row r="619" ht="11.25" customHeight="1"/>
    <row r="620" ht="11.25" customHeight="1"/>
    <row r="621" ht="11.25" customHeight="1"/>
    <row r="622" ht="11.25" customHeight="1"/>
    <row r="623" ht="11.25" customHeight="1"/>
    <row r="624" ht="11.25" customHeight="1"/>
    <row r="625" ht="11.25" customHeight="1"/>
    <row r="626" ht="11.25" customHeight="1"/>
    <row r="627" ht="11.25" customHeight="1"/>
    <row r="628" ht="11.25" customHeight="1"/>
    <row r="629" ht="11.25" customHeight="1"/>
    <row r="630" ht="11.25" customHeight="1"/>
    <row r="631" ht="11.25" customHeight="1"/>
    <row r="632" ht="11.25" customHeight="1"/>
    <row r="633" ht="11.25" customHeight="1"/>
    <row r="634" ht="11.25" customHeight="1"/>
    <row r="635" ht="11.25" customHeight="1"/>
    <row r="636" ht="11.25" customHeight="1"/>
    <row r="637" ht="11.25" customHeight="1"/>
    <row r="638" ht="11.25" customHeight="1"/>
    <row r="639" ht="11.25" customHeight="1"/>
    <row r="640" ht="11.25" customHeight="1"/>
    <row r="641" ht="11.25" customHeight="1"/>
    <row r="642" ht="11.25" customHeight="1"/>
    <row r="643" ht="11.25" customHeight="1"/>
    <row r="644" ht="11.25" customHeight="1"/>
    <row r="645" ht="11.25" customHeight="1"/>
    <row r="646" ht="11.25" customHeight="1"/>
    <row r="647" ht="11.25" customHeight="1"/>
    <row r="648" ht="11.25" customHeight="1"/>
    <row r="649" ht="11.25" customHeight="1"/>
    <row r="650" ht="11.25" customHeight="1"/>
    <row r="651" ht="11.25" customHeight="1"/>
    <row r="652" ht="11.25" customHeight="1"/>
    <row r="653" ht="11.25" customHeight="1"/>
    <row r="654" ht="11.25" customHeight="1"/>
    <row r="655" ht="11.25" customHeight="1"/>
    <row r="656" ht="11.25" customHeight="1"/>
    <row r="657" ht="11.25" customHeight="1"/>
    <row r="658" ht="11.25" customHeight="1"/>
    <row r="659" ht="11.25" customHeight="1"/>
    <row r="660" ht="11.25" customHeight="1"/>
    <row r="661" ht="11.25" customHeight="1"/>
    <row r="662" ht="11.25" customHeight="1"/>
    <row r="663" ht="11.25" customHeight="1"/>
    <row r="664" ht="11.25" customHeight="1"/>
    <row r="665" ht="11.25" customHeight="1"/>
    <row r="666" ht="11.25" customHeight="1"/>
    <row r="667" ht="11.25" customHeight="1"/>
    <row r="668" ht="11.25" customHeight="1"/>
    <row r="669" ht="11.25" customHeight="1"/>
    <row r="670" ht="11.25" customHeight="1"/>
    <row r="671" ht="11.25" customHeight="1"/>
    <row r="672" ht="11.25" customHeight="1"/>
    <row r="673" ht="11.25" customHeight="1"/>
    <row r="674" ht="11.25" customHeight="1"/>
    <row r="675" ht="11.25" customHeight="1"/>
    <row r="676" ht="11.25" customHeight="1"/>
    <row r="677" ht="11.25" customHeight="1"/>
    <row r="678" ht="11.25" customHeight="1"/>
    <row r="679" ht="11.25" customHeight="1"/>
    <row r="680" ht="11.25" customHeight="1"/>
    <row r="681" ht="11.25" customHeight="1"/>
    <row r="682" ht="11.25" customHeight="1"/>
    <row r="683" ht="11.25" customHeight="1"/>
    <row r="684" ht="11.25" customHeight="1"/>
    <row r="685" ht="11.25" customHeight="1"/>
    <row r="686" ht="11.25" customHeight="1"/>
    <row r="687" ht="11.25" customHeight="1"/>
    <row r="688" ht="11.25" customHeight="1"/>
    <row r="689" ht="11.25" customHeight="1"/>
    <row r="690" ht="11.25" customHeight="1"/>
    <row r="691" ht="11.25" customHeight="1"/>
    <row r="692" ht="11.25" customHeight="1"/>
    <row r="693" ht="11.25" customHeight="1"/>
    <row r="694" ht="11.25" customHeight="1"/>
    <row r="695" ht="11.25" customHeight="1"/>
    <row r="696" ht="11.25" customHeight="1"/>
    <row r="697" ht="11.25" customHeight="1"/>
    <row r="698" ht="11.25" customHeight="1"/>
    <row r="699" ht="11.25" customHeight="1"/>
    <row r="700" ht="11.25" customHeight="1"/>
    <row r="701" ht="11.25" customHeight="1"/>
    <row r="702" ht="11.25" customHeight="1"/>
    <row r="703" ht="11.25" customHeight="1"/>
    <row r="704" ht="11.25" customHeight="1"/>
    <row r="705" ht="11.25" customHeight="1"/>
    <row r="706" ht="11.25" customHeight="1"/>
    <row r="707" ht="11.25" customHeight="1"/>
    <row r="708" ht="11.25" customHeight="1"/>
    <row r="709" ht="11.25" customHeight="1"/>
    <row r="710" ht="11.25" customHeight="1"/>
    <row r="711" ht="11.25" customHeight="1"/>
    <row r="712" ht="11.25" customHeight="1"/>
    <row r="713" ht="11.25" customHeight="1"/>
    <row r="714" ht="11.25" customHeight="1"/>
    <row r="715" ht="11.25" customHeight="1"/>
    <row r="716" ht="11.25" customHeight="1"/>
    <row r="717" ht="11.25" customHeight="1"/>
    <row r="718" ht="11.25" customHeight="1"/>
    <row r="719" ht="11.25" customHeight="1"/>
    <row r="720" ht="11.25" customHeight="1"/>
    <row r="721" ht="11.25" customHeight="1"/>
    <row r="722" ht="11.25" customHeight="1"/>
    <row r="723" ht="11.25" customHeight="1"/>
    <row r="724" ht="11.25" customHeight="1"/>
    <row r="725" ht="11.25" customHeight="1"/>
    <row r="726" ht="11.25" customHeight="1"/>
    <row r="727" ht="11.25" customHeight="1"/>
    <row r="728" ht="11.25" customHeight="1"/>
    <row r="729" ht="11.25" customHeight="1"/>
    <row r="730" ht="11.25" customHeight="1"/>
    <row r="731" ht="11.25" customHeight="1"/>
    <row r="732" ht="11.25" customHeight="1"/>
    <row r="733" ht="11.25" customHeight="1"/>
    <row r="734" ht="11.25" customHeight="1"/>
    <row r="735" ht="11.25" customHeight="1"/>
    <row r="736" ht="11.25" customHeight="1"/>
    <row r="737" ht="11.25" customHeight="1"/>
    <row r="738" ht="11.25" customHeight="1"/>
    <row r="739" ht="11.25" customHeight="1"/>
    <row r="740" ht="11.25" customHeight="1"/>
    <row r="741" ht="11.25" customHeight="1"/>
    <row r="742" ht="11.25" customHeight="1"/>
    <row r="743" ht="11.25" customHeight="1"/>
    <row r="744" ht="11.25" customHeight="1"/>
    <row r="745" ht="11.25" customHeight="1"/>
    <row r="746" ht="11.25" customHeight="1"/>
    <row r="747" ht="11.25" customHeight="1"/>
    <row r="748" ht="11.25" customHeight="1"/>
    <row r="749" ht="11.25" customHeight="1"/>
    <row r="750" ht="11.25" customHeight="1"/>
    <row r="751" ht="11.25" customHeight="1"/>
    <row r="752" ht="11.25" customHeight="1"/>
    <row r="753" ht="11.25" customHeight="1"/>
    <row r="754" ht="11.25" customHeight="1"/>
    <row r="755" ht="11.25" customHeight="1"/>
    <row r="756" ht="11.25" customHeight="1"/>
    <row r="757" ht="11.25" customHeight="1"/>
    <row r="758" ht="11.25" customHeight="1"/>
    <row r="759" ht="11.25" customHeight="1"/>
    <row r="760" ht="11.25" customHeight="1"/>
    <row r="761" ht="11.25" customHeight="1"/>
    <row r="762" ht="11.25" customHeight="1"/>
    <row r="763" ht="11.25" customHeight="1"/>
    <row r="764" ht="11.25" customHeight="1"/>
    <row r="765" ht="11.25" customHeight="1"/>
    <row r="766" ht="11.25" customHeight="1"/>
    <row r="767" ht="11.25" customHeight="1"/>
    <row r="768" ht="11.25" customHeight="1"/>
    <row r="769" ht="11.25" customHeight="1"/>
    <row r="770" ht="11.25" customHeight="1"/>
    <row r="771" ht="11.25" customHeight="1"/>
    <row r="772" ht="11.25" customHeight="1"/>
    <row r="773" ht="11.25" customHeight="1"/>
    <row r="774" ht="11.25" customHeight="1"/>
    <row r="775" ht="11.25" customHeight="1"/>
    <row r="776" ht="11.25" customHeight="1"/>
    <row r="777" ht="11.25" customHeight="1"/>
    <row r="778" ht="11.25" customHeight="1"/>
    <row r="779" ht="11.25" customHeight="1"/>
    <row r="780" ht="11.25" customHeight="1"/>
    <row r="781" ht="11.25" customHeight="1"/>
    <row r="782" ht="11.25" customHeight="1"/>
    <row r="783" ht="11.25" customHeight="1"/>
    <row r="784" ht="11.25" customHeight="1"/>
    <row r="785" ht="11.25" customHeight="1"/>
    <row r="786" ht="11.25" customHeight="1"/>
    <row r="787" ht="11.25" customHeight="1"/>
    <row r="788" ht="11.25" customHeight="1"/>
    <row r="789" ht="11.25" customHeight="1"/>
    <row r="790" ht="11.25" customHeight="1"/>
    <row r="791" ht="11.25" customHeight="1"/>
    <row r="792" ht="11.25" customHeight="1"/>
    <row r="793" ht="11.25" customHeight="1"/>
    <row r="794" ht="11.25" customHeight="1"/>
    <row r="795" ht="11.25" customHeight="1"/>
    <row r="796" ht="11.25" customHeight="1"/>
    <row r="797" ht="11.25" customHeight="1"/>
    <row r="798" ht="11.25" customHeight="1"/>
    <row r="799" ht="11.25" customHeight="1"/>
    <row r="800" ht="11.25" customHeight="1"/>
    <row r="801" ht="11.25" customHeight="1"/>
    <row r="802" ht="11.25" customHeight="1"/>
    <row r="803" ht="11.25" customHeight="1"/>
    <row r="804" ht="11.25" customHeight="1"/>
    <row r="805" ht="11.25" customHeight="1"/>
    <row r="806" ht="11.25" customHeight="1"/>
    <row r="807" ht="11.25" customHeight="1"/>
    <row r="808" ht="11.25" customHeight="1"/>
    <row r="809" ht="11.25" customHeight="1"/>
    <row r="810" ht="11.25" customHeight="1"/>
    <row r="811" ht="11.25" customHeight="1"/>
    <row r="812" ht="11.25" customHeight="1"/>
    <row r="813" ht="11.25" customHeight="1"/>
    <row r="814" ht="11.25" customHeight="1"/>
    <row r="815" ht="11.25" customHeight="1"/>
    <row r="816" ht="11.25" customHeight="1"/>
    <row r="817" ht="11.25" customHeight="1"/>
    <row r="818" ht="11.25" customHeight="1"/>
    <row r="819" ht="11.25" customHeight="1"/>
    <row r="820" ht="11.25" customHeight="1"/>
    <row r="821" ht="11.25" customHeight="1"/>
    <row r="822" ht="11.25" customHeight="1"/>
    <row r="823" ht="11.25" customHeight="1"/>
    <row r="824" ht="11.25" customHeight="1"/>
    <row r="825" ht="11.25" customHeight="1"/>
    <row r="826" ht="11.25" customHeight="1"/>
    <row r="827" ht="11.25" customHeight="1"/>
    <row r="828" ht="11.25" customHeight="1"/>
    <row r="829" ht="11.25" customHeight="1"/>
    <row r="830" ht="11.25" customHeight="1"/>
    <row r="831" ht="11.25" customHeight="1"/>
    <row r="832" ht="11.25" customHeight="1"/>
    <row r="833" ht="11.25" customHeight="1"/>
    <row r="834" ht="11.25" customHeight="1"/>
    <row r="835" ht="11.25" customHeight="1"/>
    <row r="836" ht="11.25" customHeight="1"/>
    <row r="837" ht="11.25" customHeight="1"/>
    <row r="838" ht="11.25" customHeight="1"/>
    <row r="839" ht="11.25" customHeight="1"/>
    <row r="840" ht="11.25" customHeight="1"/>
    <row r="841" ht="11.25" customHeight="1"/>
    <row r="842" ht="11.25" customHeight="1"/>
    <row r="843" ht="11.25" customHeight="1"/>
    <row r="844" ht="11.25" customHeight="1"/>
    <row r="845" ht="11.25" customHeight="1"/>
    <row r="846" ht="11.25" customHeight="1"/>
    <row r="847" ht="11.25" customHeight="1"/>
    <row r="848" ht="11.25" customHeight="1"/>
    <row r="849" ht="11.25" customHeight="1"/>
    <row r="850" ht="11.25" customHeight="1"/>
    <row r="851" ht="11.25" customHeight="1"/>
    <row r="852" ht="11.25" customHeight="1"/>
    <row r="853" ht="11.25" customHeight="1"/>
    <row r="854" ht="11.25" customHeight="1"/>
    <row r="855" ht="11.25" customHeight="1"/>
    <row r="856" ht="11.25" customHeight="1"/>
    <row r="857" ht="11.25" customHeight="1"/>
    <row r="858" ht="11.25" customHeight="1"/>
    <row r="859" ht="11.25" customHeight="1"/>
    <row r="860" ht="11.25" customHeight="1"/>
    <row r="861" ht="11.25" customHeight="1"/>
    <row r="862" ht="11.25" customHeight="1"/>
    <row r="863" ht="11.25" customHeight="1"/>
    <row r="864" ht="11.25" customHeight="1"/>
    <row r="865" ht="11.25" customHeight="1"/>
    <row r="866" ht="11.25" customHeight="1"/>
    <row r="867" ht="11.25" customHeight="1"/>
    <row r="868" ht="11.25" customHeight="1"/>
    <row r="869" ht="11.25" customHeight="1"/>
    <row r="870" ht="11.25" customHeight="1"/>
    <row r="871" ht="11.25" customHeight="1"/>
    <row r="872" ht="11.25" customHeight="1"/>
    <row r="873" ht="11.25" customHeight="1"/>
    <row r="874" ht="11.25" customHeight="1"/>
    <row r="875" ht="11.25" customHeight="1"/>
    <row r="876" ht="11.25" customHeight="1"/>
    <row r="877" ht="11.25" customHeight="1"/>
    <row r="878" ht="11.25" customHeight="1"/>
    <row r="879" ht="11.25" customHeight="1"/>
    <row r="880" ht="11.25" customHeight="1"/>
    <row r="881" ht="11.25" customHeight="1"/>
    <row r="882" ht="11.25" customHeight="1"/>
    <row r="883" ht="11.25" customHeight="1"/>
    <row r="884" ht="11.25" customHeight="1"/>
    <row r="885" ht="11.25" customHeight="1"/>
    <row r="886" ht="11.25" customHeight="1"/>
    <row r="887" ht="11.25" customHeight="1"/>
    <row r="888" ht="11.25" customHeight="1"/>
    <row r="889" ht="11.25" customHeight="1"/>
    <row r="890" ht="11.25" customHeight="1"/>
    <row r="891" ht="11.25" customHeight="1"/>
    <row r="892" ht="11.25" customHeight="1"/>
    <row r="893" ht="11.25" customHeight="1"/>
    <row r="894" ht="11.25" customHeight="1"/>
    <row r="895" ht="11.25" customHeight="1"/>
    <row r="896" ht="11.25" customHeight="1"/>
    <row r="897" ht="11.25" customHeight="1"/>
    <row r="898" ht="11.25" customHeight="1"/>
    <row r="899" ht="11.25" customHeight="1"/>
    <row r="900" ht="11.25" customHeight="1"/>
    <row r="901" ht="11.25" customHeight="1"/>
    <row r="902" ht="11.25" customHeight="1"/>
    <row r="903" ht="11.25" customHeight="1"/>
    <row r="904" ht="11.25" customHeight="1"/>
    <row r="905" ht="11.25" customHeight="1"/>
    <row r="906" ht="11.25" customHeight="1"/>
    <row r="907" ht="11.25" customHeight="1"/>
    <row r="908" ht="11.25" customHeight="1"/>
    <row r="909" ht="11.25" customHeight="1"/>
    <row r="910" ht="11.25" customHeight="1"/>
    <row r="911" ht="11.25" customHeight="1"/>
    <row r="912" ht="11.25" customHeight="1"/>
    <row r="913" ht="11.25" customHeight="1"/>
    <row r="914" ht="11.25" customHeight="1"/>
    <row r="915" ht="11.25" customHeight="1"/>
    <row r="916" ht="11.25" customHeight="1"/>
    <row r="917" ht="11.25" customHeight="1"/>
    <row r="918" ht="11.25" customHeight="1"/>
    <row r="919" ht="11.25" customHeight="1"/>
    <row r="920" ht="11.25" customHeight="1"/>
    <row r="921" ht="11.25" customHeight="1"/>
    <row r="922" ht="11.25" customHeight="1"/>
    <row r="923" ht="11.25" customHeight="1"/>
    <row r="924" ht="11.25" customHeight="1"/>
    <row r="925" ht="11.25" customHeight="1"/>
    <row r="926" ht="11.25" customHeight="1"/>
    <row r="927" ht="11.25" customHeight="1"/>
    <row r="928" ht="11.25" customHeight="1"/>
    <row r="929" ht="11.25" customHeight="1"/>
    <row r="930" ht="11.25" customHeight="1"/>
    <row r="931" ht="11.25" customHeight="1"/>
    <row r="932" ht="11.25" customHeight="1"/>
    <row r="933" ht="11.25" customHeight="1"/>
    <row r="934" ht="11.25" customHeight="1"/>
    <row r="935" ht="11.25" customHeight="1"/>
    <row r="936" ht="11.25" customHeight="1"/>
    <row r="937" ht="11.25" customHeight="1"/>
    <row r="938" ht="11.25" customHeight="1"/>
    <row r="939" ht="11.25" customHeight="1"/>
    <row r="940" ht="11.25" customHeight="1"/>
    <row r="941" ht="11.25" customHeight="1"/>
    <row r="942" ht="11.25" customHeight="1"/>
    <row r="943" ht="11.25" customHeight="1"/>
    <row r="944" ht="11.25" customHeight="1"/>
    <row r="945" ht="11.25" customHeight="1"/>
    <row r="946" ht="11.25" customHeight="1"/>
    <row r="947" ht="11.25" customHeight="1"/>
    <row r="948" ht="11.25" customHeight="1"/>
    <row r="949" ht="11.25" customHeight="1"/>
    <row r="950" ht="11.25" customHeight="1"/>
    <row r="951" ht="11.25" customHeight="1"/>
    <row r="952" ht="11.25" customHeight="1"/>
    <row r="953" ht="11.25" customHeight="1"/>
    <row r="954" ht="11.25" customHeight="1"/>
    <row r="955" ht="11.25" customHeight="1"/>
    <row r="956" ht="11.25" customHeight="1"/>
    <row r="957" ht="11.25" customHeight="1"/>
    <row r="958" ht="11.25" customHeight="1"/>
    <row r="959" ht="11.25" customHeight="1"/>
    <row r="960" ht="11.25" customHeight="1"/>
    <row r="961" ht="11.25" customHeight="1"/>
    <row r="962" ht="11.25" customHeight="1"/>
    <row r="963" ht="11.25" customHeight="1"/>
    <row r="964" ht="11.25" customHeight="1"/>
    <row r="965" ht="11.25" customHeight="1"/>
    <row r="966" ht="11.25" customHeight="1"/>
    <row r="967" ht="11.25" customHeight="1"/>
    <row r="968" ht="11.25" customHeight="1"/>
    <row r="969" ht="11.25" customHeight="1"/>
    <row r="970" ht="11.25" customHeight="1"/>
    <row r="971" ht="11.25" customHeight="1"/>
    <row r="972" ht="11.25" customHeight="1"/>
    <row r="973" ht="11.25" customHeight="1"/>
    <row r="974" ht="11.25" customHeight="1"/>
    <row r="975" ht="11.25" customHeight="1"/>
    <row r="976" ht="11.25" customHeight="1"/>
    <row r="977" ht="11.25" customHeight="1"/>
  </sheetData>
  <mergeCells count="5">
    <mergeCell ref="B15:D15"/>
    <mergeCell ref="E15:F15"/>
    <mergeCell ref="B2:F2"/>
    <mergeCell ref="B13:D13"/>
    <mergeCell ref="E13:F13"/>
  </mergeCells>
  <dataValidations count="1">
    <dataValidation type="list" allowBlank="1" showErrorMessage="1" sqref="B5" xr:uid="{5EDD46F3-809E-4AE8-80DC-C291A9577D72}">
      <formula1>"PUBLIC,INTERNAL,CONFIDENTIAL,STRICTLY – CONFIDENTIAL,-"</formula1>
    </dataValidation>
  </dataValidations>
  <pageMargins left="0.25" right="0.25" top="0.75" bottom="0.75" header="0" footer="0"/>
  <pageSetup paperSize="9" fitToHeight="0"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10E123-1AD8-4346-81B0-64CDDBE6BFF0}">
  <dimension ref="A1:W119"/>
  <sheetViews>
    <sheetView showGridLines="0" zoomScale="82" zoomScaleNormal="82" zoomScaleSheetLayoutView="85" zoomScalePageLayoutView="130" workbookViewId="0">
      <selection activeCell="D52" sqref="D52"/>
    </sheetView>
  </sheetViews>
  <sheetFormatPr defaultColWidth="4.6328125" defaultRowHeight="10.4" customHeight="1" outlineLevelRow="1"/>
  <cols>
    <col min="1" max="1" width="4.26953125" style="172" customWidth="1"/>
    <col min="2" max="2" width="23.453125" style="171" customWidth="1"/>
    <col min="3" max="3" width="22.6328125" style="170" customWidth="1"/>
    <col min="4" max="4" width="9" style="168" bestFit="1" customWidth="1"/>
    <col min="5" max="5" width="6.81640625" style="169" bestFit="1" customWidth="1"/>
    <col min="6" max="6" width="9.26953125" style="168" bestFit="1" customWidth="1"/>
    <col min="7" max="7" width="6.81640625" style="169" bestFit="1" customWidth="1"/>
    <col min="8" max="8" width="9.26953125" style="168" bestFit="1" customWidth="1"/>
    <col min="9" max="9" width="6.81640625" style="169" bestFit="1" customWidth="1"/>
    <col min="10" max="10" width="9.26953125" style="168" bestFit="1" customWidth="1"/>
    <col min="11" max="11" width="6.81640625" style="169" bestFit="1" customWidth="1"/>
    <col min="12" max="12" width="9.26953125" style="168" bestFit="1" customWidth="1"/>
    <col min="13" max="13" width="6.81640625" style="167" bestFit="1" customWidth="1"/>
    <col min="14" max="14" width="9.26953125" style="166" bestFit="1" customWidth="1"/>
    <col min="15" max="15" width="27.36328125" style="166" customWidth="1"/>
    <col min="16" max="16" width="45.36328125" style="166" hidden="1" customWidth="1"/>
    <col min="17" max="16384" width="4.6328125" style="166"/>
  </cols>
  <sheetData>
    <row r="1" spans="1:23" ht="72" customHeight="1">
      <c r="A1" s="314" t="s">
        <v>471</v>
      </c>
      <c r="B1" s="314"/>
      <c r="C1" s="314"/>
      <c r="D1" s="314"/>
      <c r="E1" s="314"/>
      <c r="F1" s="314"/>
      <c r="G1" s="314"/>
      <c r="H1" s="314"/>
      <c r="I1" s="314"/>
      <c r="J1" s="314"/>
      <c r="K1" s="244"/>
      <c r="L1" s="307"/>
      <c r="M1" s="308"/>
      <c r="N1" s="308"/>
      <c r="O1" s="243" t="s">
        <v>470</v>
      </c>
      <c r="P1" s="242"/>
      <c r="Q1" s="242"/>
      <c r="R1" s="242"/>
      <c r="S1" s="242"/>
      <c r="T1" s="242"/>
    </row>
    <row r="2" spans="1:23" ht="14.15" customHeight="1">
      <c r="A2" s="309" t="s">
        <v>469</v>
      </c>
      <c r="B2" s="309"/>
      <c r="C2" s="304" t="s">
        <v>468</v>
      </c>
      <c r="D2" s="304"/>
      <c r="E2" s="304"/>
      <c r="G2" s="310" t="s">
        <v>467</v>
      </c>
      <c r="H2" s="310"/>
      <c r="K2" s="241"/>
      <c r="L2" s="240" t="s">
        <v>466</v>
      </c>
      <c r="M2" s="311" t="s">
        <v>466</v>
      </c>
      <c r="N2" s="311"/>
    </row>
    <row r="3" spans="1:23" ht="14.15" customHeight="1">
      <c r="A3" s="312" t="s">
        <v>465</v>
      </c>
      <c r="B3" s="312"/>
      <c r="C3" s="303" t="s">
        <v>464</v>
      </c>
      <c r="D3" s="303"/>
      <c r="E3" s="303"/>
      <c r="G3" s="305" t="s">
        <v>463</v>
      </c>
      <c r="H3" s="305"/>
      <c r="I3" s="305"/>
      <c r="J3" s="305"/>
      <c r="K3" s="305"/>
      <c r="L3" s="239" t="s">
        <v>462</v>
      </c>
      <c r="M3" s="313" t="s">
        <v>461</v>
      </c>
      <c r="N3" s="313"/>
    </row>
    <row r="4" spans="1:23" ht="14.15" customHeight="1">
      <c r="A4" s="312" t="s">
        <v>460</v>
      </c>
      <c r="B4" s="312"/>
      <c r="C4" s="303" t="s">
        <v>459</v>
      </c>
      <c r="D4" s="303"/>
      <c r="E4" s="303"/>
      <c r="G4" s="305"/>
      <c r="H4" s="305"/>
      <c r="I4" s="305"/>
      <c r="J4" s="305"/>
      <c r="K4" s="305"/>
      <c r="L4" s="239" t="s">
        <v>458</v>
      </c>
      <c r="M4" s="313" t="s">
        <v>458</v>
      </c>
      <c r="N4" s="313"/>
    </row>
    <row r="5" spans="1:23" ht="14.15" customHeight="1">
      <c r="A5" s="330" t="s">
        <v>457</v>
      </c>
      <c r="B5" s="330"/>
      <c r="C5" s="331" t="s">
        <v>456</v>
      </c>
      <c r="D5" s="331"/>
      <c r="E5" s="331"/>
      <c r="F5" s="238"/>
      <c r="G5" s="306"/>
      <c r="H5" s="306"/>
      <c r="I5" s="306"/>
      <c r="J5" s="306"/>
      <c r="K5" s="306"/>
      <c r="L5" s="237"/>
      <c r="M5" s="319" t="str">
        <f>"Bidder 1 to 5 of "&amp;TEXT(IF(COUNTA('[7]Bidder 6-10'!E11:E37,'[7]Bidder 6-10'!G11:G37,'[7]Bidder 6-10'!I11:I37,'[7]Bidder 6-10'!K11:K37,'[7]Bidder 6-10'!M11:M37)+COUNTA('[7]Bidder 6-10'!E39:E110,'[7]Bidder 6-10'!G39:G110,'[7]Bidder 6-10'!I39:I110,'[7]Bidder 6-10'!K39:K110,'[7]Bidder 6-10'!M39:M110)&gt;0,"10","5"),"0")</f>
        <v>Bidder 1 to 5 of 5</v>
      </c>
      <c r="N5" s="320"/>
      <c r="O5" s="296" t="s">
        <v>455</v>
      </c>
      <c r="P5" s="233"/>
      <c r="Q5" s="232"/>
      <c r="R5" s="232"/>
      <c r="S5" s="232"/>
      <c r="T5" s="232"/>
      <c r="U5" s="232"/>
      <c r="V5" s="232"/>
      <c r="W5" s="232"/>
    </row>
    <row r="6" spans="1:23" s="231" customFormat="1" ht="27.75" customHeight="1">
      <c r="A6" s="236"/>
      <c r="B6" s="234"/>
      <c r="C6" s="235"/>
      <c r="D6" s="234"/>
      <c r="E6" s="287" t="s">
        <v>454</v>
      </c>
      <c r="F6" s="288"/>
      <c r="G6" s="287" t="s">
        <v>453</v>
      </c>
      <c r="H6" s="288"/>
      <c r="I6" s="287" t="s">
        <v>452</v>
      </c>
      <c r="J6" s="288"/>
      <c r="K6" s="287" t="s">
        <v>451</v>
      </c>
      <c r="L6" s="288"/>
      <c r="M6" s="287" t="s">
        <v>450</v>
      </c>
      <c r="N6" s="318"/>
      <c r="O6" s="296"/>
      <c r="P6" s="233"/>
      <c r="Q6" s="232"/>
      <c r="R6" s="232"/>
      <c r="S6" s="232"/>
      <c r="T6" s="232"/>
      <c r="U6" s="232"/>
      <c r="V6" s="232"/>
      <c r="W6" s="232"/>
    </row>
    <row r="7" spans="1:23" ht="9.75" customHeight="1">
      <c r="B7" s="344" t="s">
        <v>449</v>
      </c>
      <c r="C7" s="345"/>
      <c r="D7" s="230" t="s">
        <v>448</v>
      </c>
      <c r="E7" s="227" t="s">
        <v>447</v>
      </c>
      <c r="F7" s="228" t="s">
        <v>446</v>
      </c>
      <c r="G7" s="227" t="s">
        <v>447</v>
      </c>
      <c r="H7" s="228" t="s">
        <v>446</v>
      </c>
      <c r="I7" s="227" t="s">
        <v>447</v>
      </c>
      <c r="J7" s="228" t="s">
        <v>446</v>
      </c>
      <c r="K7" s="227" t="s">
        <v>447</v>
      </c>
      <c r="L7" s="228" t="s">
        <v>446</v>
      </c>
      <c r="M7" s="227" t="s">
        <v>447</v>
      </c>
      <c r="N7" s="172" t="s">
        <v>446</v>
      </c>
    </row>
    <row r="8" spans="1:23" ht="10.4" customHeight="1">
      <c r="B8" s="346" t="s">
        <v>445</v>
      </c>
      <c r="C8" s="347"/>
      <c r="D8" s="229" t="s">
        <v>444</v>
      </c>
      <c r="E8" s="227" t="s">
        <v>443</v>
      </c>
      <c r="F8" s="228" t="s">
        <v>442</v>
      </c>
      <c r="G8" s="227" t="s">
        <v>443</v>
      </c>
      <c r="H8" s="228" t="s">
        <v>442</v>
      </c>
      <c r="I8" s="227" t="s">
        <v>443</v>
      </c>
      <c r="J8" s="228" t="s">
        <v>442</v>
      </c>
      <c r="K8" s="227" t="s">
        <v>443</v>
      </c>
      <c r="L8" s="228" t="s">
        <v>442</v>
      </c>
      <c r="M8" s="227" t="s">
        <v>443</v>
      </c>
      <c r="N8" s="172" t="s">
        <v>442</v>
      </c>
    </row>
    <row r="9" spans="1:23" ht="10">
      <c r="A9" s="223"/>
      <c r="B9" s="316"/>
      <c r="C9" s="317"/>
      <c r="D9" s="226" t="s">
        <v>441</v>
      </c>
      <c r="E9" s="224" t="s">
        <v>440</v>
      </c>
      <c r="F9" s="225" t="s">
        <v>439</v>
      </c>
      <c r="G9" s="224" t="s">
        <v>440</v>
      </c>
      <c r="H9" s="225" t="s">
        <v>439</v>
      </c>
      <c r="I9" s="224" t="s">
        <v>440</v>
      </c>
      <c r="J9" s="225" t="s">
        <v>439</v>
      </c>
      <c r="K9" s="224" t="s">
        <v>440</v>
      </c>
      <c r="L9" s="225" t="s">
        <v>439</v>
      </c>
      <c r="M9" s="224" t="s">
        <v>440</v>
      </c>
      <c r="N9" s="223" t="s">
        <v>439</v>
      </c>
    </row>
    <row r="10" spans="1:23" s="210" customFormat="1" ht="12.75" customHeight="1">
      <c r="A10" s="211" t="s">
        <v>438</v>
      </c>
      <c r="B10" s="336" t="s">
        <v>437</v>
      </c>
      <c r="C10" s="337"/>
      <c r="D10" s="337"/>
      <c r="E10" s="337"/>
      <c r="F10" s="337"/>
      <c r="G10" s="337"/>
      <c r="H10" s="337"/>
      <c r="I10" s="337"/>
      <c r="J10" s="337"/>
      <c r="K10" s="337"/>
      <c r="L10" s="337"/>
      <c r="M10" s="337"/>
      <c r="N10" s="337"/>
      <c r="P10" s="174" t="str">
        <f t="shared" ref="P10:P41" si="0">IF(ISBLANK(B10),A10,B10)</f>
        <v>Assessment of technical-methodological design</v>
      </c>
    </row>
    <row r="11" spans="1:23" ht="10.5">
      <c r="A11" s="208" t="s">
        <v>436</v>
      </c>
      <c r="B11" s="338" t="s">
        <v>435</v>
      </c>
      <c r="C11" s="339"/>
      <c r="D11" s="216"/>
      <c r="E11" s="215"/>
      <c r="F11" s="222"/>
      <c r="G11" s="221"/>
      <c r="H11" s="222"/>
      <c r="I11" s="221"/>
      <c r="J11" s="222"/>
      <c r="K11" s="221"/>
      <c r="L11" s="222"/>
      <c r="M11" s="221"/>
      <c r="N11" s="220"/>
      <c r="P11" s="174" t="str">
        <f t="shared" si="0"/>
        <v>Strategy</v>
      </c>
    </row>
    <row r="12" spans="1:23" ht="22.5" customHeight="1">
      <c r="A12" s="199" t="s">
        <v>434</v>
      </c>
      <c r="B12" s="334" t="s">
        <v>433</v>
      </c>
      <c r="C12" s="335"/>
      <c r="D12" s="198">
        <v>0</v>
      </c>
      <c r="E12" s="201"/>
      <c r="F12" s="202">
        <f>$D12*E12*100</f>
        <v>0</v>
      </c>
      <c r="G12" s="201"/>
      <c r="H12" s="202">
        <f>$D12*G12*100</f>
        <v>0</v>
      </c>
      <c r="I12" s="201"/>
      <c r="J12" s="202">
        <f>$D12*I12*100</f>
        <v>0</v>
      </c>
      <c r="K12" s="201"/>
      <c r="L12" s="202">
        <f>$D12*K12*100</f>
        <v>0</v>
      </c>
      <c r="M12" s="201"/>
      <c r="N12" s="200">
        <f>$D12*M12*100</f>
        <v>0</v>
      </c>
      <c r="P12" s="170" t="str">
        <f t="shared" si="0"/>
        <v>Interpretation of the objectives in the ToRs, critical examination of tasks</v>
      </c>
    </row>
    <row r="13" spans="1:23" ht="22.5" customHeight="1">
      <c r="A13" s="219" t="s">
        <v>432</v>
      </c>
      <c r="B13" s="332" t="s">
        <v>431</v>
      </c>
      <c r="C13" s="333"/>
      <c r="D13" s="218">
        <v>0</v>
      </c>
      <c r="E13" s="217"/>
      <c r="F13" s="197">
        <f>$D13*E13*100</f>
        <v>0</v>
      </c>
      <c r="G13" s="217"/>
      <c r="H13" s="197">
        <f>$D13*G13*100</f>
        <v>0</v>
      </c>
      <c r="I13" s="217"/>
      <c r="J13" s="197">
        <f>$D13*I13*100</f>
        <v>0</v>
      </c>
      <c r="K13" s="217"/>
      <c r="L13" s="197">
        <f>$D13*K13*100</f>
        <v>0</v>
      </c>
      <c r="M13" s="217"/>
      <c r="N13" s="195">
        <f>$D13*M13*100</f>
        <v>0</v>
      </c>
      <c r="P13" s="170" t="str">
        <f t="shared" si="0"/>
        <v>Description and justification of the contractor's strategy for delivering the services put out to tender.</v>
      </c>
    </row>
    <row r="14" spans="1:23" s="210" customFormat="1" ht="11.25" customHeight="1">
      <c r="A14" s="290" t="s">
        <v>430</v>
      </c>
      <c r="B14" s="290"/>
      <c r="C14" s="291"/>
      <c r="D14" s="194">
        <f>SUM(D12:D13)</f>
        <v>0</v>
      </c>
      <c r="E14" s="192"/>
      <c r="F14" s="193">
        <f>SUM(F12:F13)</f>
        <v>0</v>
      </c>
      <c r="G14" s="192"/>
      <c r="H14" s="193">
        <f>SUM(H12:H13)</f>
        <v>0</v>
      </c>
      <c r="I14" s="192"/>
      <c r="J14" s="193">
        <f>SUM(J12:J13)</f>
        <v>0</v>
      </c>
      <c r="K14" s="192"/>
      <c r="L14" s="193">
        <f>SUM(L12:L13)</f>
        <v>0</v>
      </c>
      <c r="M14" s="192"/>
      <c r="N14" s="191">
        <f>SUM(N12:N13)</f>
        <v>0</v>
      </c>
      <c r="P14" s="174" t="str">
        <f t="shared" si="0"/>
        <v>Interim total 1.1</v>
      </c>
    </row>
    <row r="15" spans="1:23" ht="10.5">
      <c r="A15" s="208" t="s">
        <v>429</v>
      </c>
      <c r="B15" s="338" t="s">
        <v>428</v>
      </c>
      <c r="C15" s="339"/>
      <c r="D15" s="216"/>
      <c r="E15" s="215"/>
      <c r="F15" s="206"/>
      <c r="G15" s="215"/>
      <c r="H15" s="206"/>
      <c r="I15" s="215"/>
      <c r="J15" s="206"/>
      <c r="K15" s="215"/>
      <c r="L15" s="206"/>
      <c r="M15" s="215"/>
      <c r="N15" s="204"/>
      <c r="P15" s="174" t="str">
        <f t="shared" si="0"/>
        <v>Cooperation</v>
      </c>
    </row>
    <row r="16" spans="1:23" ht="22.5" customHeight="1">
      <c r="A16" s="199" t="s">
        <v>427</v>
      </c>
      <c r="B16" s="334" t="s">
        <v>426</v>
      </c>
      <c r="C16" s="335"/>
      <c r="D16" s="198">
        <v>0</v>
      </c>
      <c r="E16" s="201"/>
      <c r="F16" s="202">
        <f>$D16*E16*100</f>
        <v>0</v>
      </c>
      <c r="G16" s="201"/>
      <c r="H16" s="202">
        <f>$D16*G16*100</f>
        <v>0</v>
      </c>
      <c r="I16" s="201"/>
      <c r="J16" s="202">
        <f>$D16*I16*100</f>
        <v>0</v>
      </c>
      <c r="K16" s="201"/>
      <c r="L16" s="202">
        <f>$D16*K16*100</f>
        <v>0</v>
      </c>
      <c r="M16" s="201"/>
      <c r="N16" s="200">
        <f>$D16*M16*100</f>
        <v>0</v>
      </c>
      <c r="P16" s="170" t="str">
        <f t="shared" si="0"/>
        <v>Presentation and interaction between the relevant actors in the contractor's area of responsibility</v>
      </c>
    </row>
    <row r="17" spans="1:16" ht="22.5" customHeight="1">
      <c r="A17" s="199" t="s">
        <v>425</v>
      </c>
      <c r="B17" s="332" t="s">
        <v>424</v>
      </c>
      <c r="C17" s="333"/>
      <c r="D17" s="198">
        <v>0</v>
      </c>
      <c r="E17" s="201"/>
      <c r="F17" s="197">
        <f>$D17*E17*100</f>
        <v>0</v>
      </c>
      <c r="G17" s="201"/>
      <c r="H17" s="197">
        <f>$D17*G17*100</f>
        <v>0</v>
      </c>
      <c r="I17" s="201"/>
      <c r="J17" s="197">
        <f>$D17*I17*100</f>
        <v>0</v>
      </c>
      <c r="K17" s="201"/>
      <c r="L17" s="197">
        <f>$D17*K17*100</f>
        <v>0</v>
      </c>
      <c r="M17" s="201"/>
      <c r="N17" s="195">
        <f>$D17*M17*100</f>
        <v>0</v>
      </c>
      <c r="P17" s="170" t="str">
        <f t="shared" si="0"/>
        <v>Strategy for establishing cooperation and then cooperating with the relevant actors</v>
      </c>
    </row>
    <row r="18" spans="1:16" s="210" customFormat="1" ht="11.25" customHeight="1">
      <c r="A18" s="290" t="s">
        <v>423</v>
      </c>
      <c r="B18" s="290"/>
      <c r="C18" s="291"/>
      <c r="D18" s="194">
        <f>SUM(D16:D17)</f>
        <v>0</v>
      </c>
      <c r="E18" s="192"/>
      <c r="F18" s="193">
        <f>SUM(F16:F17)</f>
        <v>0</v>
      </c>
      <c r="G18" s="192"/>
      <c r="H18" s="193">
        <f>SUM(H16:H17)</f>
        <v>0</v>
      </c>
      <c r="I18" s="192"/>
      <c r="J18" s="193">
        <f>SUM(J16:J17)</f>
        <v>0</v>
      </c>
      <c r="K18" s="192"/>
      <c r="L18" s="193">
        <f>SUM(L16:L17)</f>
        <v>0</v>
      </c>
      <c r="M18" s="192"/>
      <c r="N18" s="191">
        <f>SUM(N16:N17)</f>
        <v>0</v>
      </c>
      <c r="P18" s="174" t="str">
        <f t="shared" si="0"/>
        <v>Interim total 1.2</v>
      </c>
    </row>
    <row r="19" spans="1:16" ht="10.5">
      <c r="A19" s="208" t="s">
        <v>422</v>
      </c>
      <c r="B19" s="338" t="s">
        <v>421</v>
      </c>
      <c r="C19" s="339"/>
      <c r="D19" s="216"/>
      <c r="E19" s="215"/>
      <c r="F19" s="206"/>
      <c r="G19" s="215"/>
      <c r="H19" s="206"/>
      <c r="I19" s="215"/>
      <c r="J19" s="206"/>
      <c r="K19" s="215"/>
      <c r="L19" s="206"/>
      <c r="M19" s="215"/>
      <c r="N19" s="204"/>
      <c r="P19" s="174" t="str">
        <f t="shared" si="0"/>
        <v>Steering structure</v>
      </c>
    </row>
    <row r="20" spans="1:16" ht="22.5" customHeight="1">
      <c r="A20" s="199" t="s">
        <v>420</v>
      </c>
      <c r="B20" s="334" t="s">
        <v>419</v>
      </c>
      <c r="C20" s="335"/>
      <c r="D20" s="198">
        <v>0</v>
      </c>
      <c r="E20" s="201"/>
      <c r="F20" s="202">
        <f>$D20*E20*100</f>
        <v>0</v>
      </c>
      <c r="G20" s="201"/>
      <c r="H20" s="202">
        <f>$D20*G20*100</f>
        <v>0</v>
      </c>
      <c r="I20" s="201"/>
      <c r="J20" s="202">
        <f>$D20*I20*100</f>
        <v>0</v>
      </c>
      <c r="K20" s="201"/>
      <c r="L20" s="202">
        <f>$D20*K20*100</f>
        <v>0</v>
      </c>
      <c r="M20" s="201"/>
      <c r="N20" s="200">
        <f>$D20*M20*100</f>
        <v>0</v>
      </c>
      <c r="P20" s="170" t="str">
        <f t="shared" si="0"/>
        <v>Approach and procedure for steering the measures with the project partners</v>
      </c>
    </row>
    <row r="21" spans="1:16" ht="22.5" customHeight="1">
      <c r="A21" s="199" t="s">
        <v>418</v>
      </c>
      <c r="B21" s="332" t="s">
        <v>417</v>
      </c>
      <c r="C21" s="333"/>
      <c r="D21" s="198">
        <v>0</v>
      </c>
      <c r="E21" s="201"/>
      <c r="F21" s="197">
        <f>$D21*E21*100</f>
        <v>0</v>
      </c>
      <c r="G21" s="201"/>
      <c r="H21" s="197">
        <f>$D21*G21*100</f>
        <v>0</v>
      </c>
      <c r="I21" s="201"/>
      <c r="J21" s="197">
        <f>$D21*I21*100</f>
        <v>0</v>
      </c>
      <c r="K21" s="201"/>
      <c r="L21" s="197">
        <f>$D21*K21*100</f>
        <v>0</v>
      </c>
      <c r="M21" s="201"/>
      <c r="N21" s="195">
        <f>$D21*M21*100</f>
        <v>0</v>
      </c>
      <c r="P21" s="170" t="str">
        <f t="shared" si="0"/>
        <v>Description of contractor's contribution to results monitoring and the associated challenges</v>
      </c>
    </row>
    <row r="22" spans="1:16" s="210" customFormat="1" ht="11.25" customHeight="1">
      <c r="A22" s="290" t="s">
        <v>416</v>
      </c>
      <c r="B22" s="290"/>
      <c r="C22" s="291"/>
      <c r="D22" s="194">
        <f>SUM(D20:D21)</f>
        <v>0</v>
      </c>
      <c r="E22" s="192"/>
      <c r="F22" s="193">
        <f>SUM(F20:F21)</f>
        <v>0</v>
      </c>
      <c r="G22" s="192"/>
      <c r="H22" s="193">
        <f>SUM(H20:H21)</f>
        <v>0</v>
      </c>
      <c r="I22" s="192"/>
      <c r="J22" s="193">
        <f>SUM(J20:J21)</f>
        <v>0</v>
      </c>
      <c r="K22" s="192"/>
      <c r="L22" s="193">
        <f>SUM(L20:L21)</f>
        <v>0</v>
      </c>
      <c r="M22" s="192"/>
      <c r="N22" s="191">
        <f>SUM(N20:N21)</f>
        <v>0</v>
      </c>
      <c r="P22" s="174" t="str">
        <f t="shared" si="0"/>
        <v>Interim total 1.3</v>
      </c>
    </row>
    <row r="23" spans="1:16" ht="10.5">
      <c r="A23" s="208" t="s">
        <v>415</v>
      </c>
      <c r="B23" s="338" t="s">
        <v>414</v>
      </c>
      <c r="C23" s="339"/>
      <c r="D23" s="216"/>
      <c r="E23" s="215"/>
      <c r="F23" s="206"/>
      <c r="G23" s="215"/>
      <c r="H23" s="206"/>
      <c r="I23" s="215"/>
      <c r="J23" s="206"/>
      <c r="K23" s="215"/>
      <c r="L23" s="206"/>
      <c r="M23" s="215"/>
      <c r="N23" s="204"/>
      <c r="P23" s="174" t="str">
        <f t="shared" si="0"/>
        <v>Processes</v>
      </c>
    </row>
    <row r="24" spans="1:16" ht="22.5" customHeight="1">
      <c r="A24" s="199" t="s">
        <v>413</v>
      </c>
      <c r="B24" s="334" t="s">
        <v>412</v>
      </c>
      <c r="C24" s="335"/>
      <c r="D24" s="198">
        <v>0</v>
      </c>
      <c r="E24" s="201"/>
      <c r="F24" s="202">
        <f>$D24*E24*100</f>
        <v>0</v>
      </c>
      <c r="G24" s="201"/>
      <c r="H24" s="202">
        <f>$D24*G24*100</f>
        <v>0</v>
      </c>
      <c r="I24" s="201"/>
      <c r="J24" s="202">
        <f>$D24*I24*100</f>
        <v>0</v>
      </c>
      <c r="K24" s="201"/>
      <c r="L24" s="202">
        <f>$D24*K24*100</f>
        <v>0</v>
      </c>
      <c r="M24" s="201"/>
      <c r="N24" s="200">
        <f>$D24*M24*100</f>
        <v>0</v>
      </c>
      <c r="P24" s="170" t="str">
        <f t="shared" si="0"/>
        <v>Presentation and explanation of the implementation plan: work steps, milestones, schedule</v>
      </c>
    </row>
    <row r="25" spans="1:16" ht="11.25" customHeight="1">
      <c r="A25" s="199" t="s">
        <v>411</v>
      </c>
      <c r="B25" s="332" t="s">
        <v>410</v>
      </c>
      <c r="C25" s="333"/>
      <c r="D25" s="198">
        <v>0</v>
      </c>
      <c r="E25" s="201"/>
      <c r="F25" s="197">
        <f>$D25*E25*100</f>
        <v>0</v>
      </c>
      <c r="G25" s="201"/>
      <c r="H25" s="197">
        <f>$D25*G25*100</f>
        <v>0</v>
      </c>
      <c r="I25" s="201"/>
      <c r="J25" s="197">
        <f>$D25*I25*100</f>
        <v>0</v>
      </c>
      <c r="K25" s="201"/>
      <c r="L25" s="197">
        <f>$D25*K25*100</f>
        <v>0</v>
      </c>
      <c r="M25" s="201"/>
      <c r="N25" s="195">
        <f>$D25*M25*100</f>
        <v>0</v>
      </c>
      <c r="P25" s="170" t="str">
        <f t="shared" si="0"/>
        <v>Presentation and explanation of the integration of the partner contributions</v>
      </c>
    </row>
    <row r="26" spans="1:16" s="210" customFormat="1" ht="11.25" customHeight="1">
      <c r="A26" s="290" t="s">
        <v>409</v>
      </c>
      <c r="B26" s="290"/>
      <c r="C26" s="291"/>
      <c r="D26" s="194">
        <f>SUM(D24:D25)</f>
        <v>0</v>
      </c>
      <c r="E26" s="192"/>
      <c r="F26" s="193">
        <f>SUM(F24:F25)</f>
        <v>0</v>
      </c>
      <c r="G26" s="192"/>
      <c r="H26" s="193">
        <f>SUM(H24:H25)</f>
        <v>0</v>
      </c>
      <c r="I26" s="192"/>
      <c r="J26" s="193">
        <f>SUM(J24:J25)</f>
        <v>0</v>
      </c>
      <c r="K26" s="192"/>
      <c r="L26" s="193">
        <f>SUM(L24:L25)</f>
        <v>0</v>
      </c>
      <c r="M26" s="192"/>
      <c r="N26" s="191">
        <f>SUM(N24:N25)</f>
        <v>0</v>
      </c>
      <c r="P26" s="174" t="str">
        <f t="shared" si="0"/>
        <v>Interim total 1.4</v>
      </c>
    </row>
    <row r="27" spans="1:16" ht="10.5">
      <c r="A27" s="208" t="s">
        <v>408</v>
      </c>
      <c r="B27" s="338" t="s">
        <v>407</v>
      </c>
      <c r="C27" s="339"/>
      <c r="D27" s="216"/>
      <c r="E27" s="215"/>
      <c r="F27" s="206"/>
      <c r="G27" s="215"/>
      <c r="H27" s="206"/>
      <c r="I27" s="215"/>
      <c r="J27" s="206"/>
      <c r="K27" s="215"/>
      <c r="L27" s="206"/>
      <c r="M27" s="215"/>
      <c r="N27" s="204"/>
      <c r="P27" s="174" t="str">
        <f t="shared" si="0"/>
        <v>Learning and innovation</v>
      </c>
    </row>
    <row r="28" spans="1:16" ht="22.5" customHeight="1">
      <c r="A28" s="199" t="s">
        <v>406</v>
      </c>
      <c r="B28" s="334" t="s">
        <v>405</v>
      </c>
      <c r="C28" s="335"/>
      <c r="D28" s="198">
        <v>0.05</v>
      </c>
      <c r="E28" s="201"/>
      <c r="F28" s="202">
        <f>$D28*E28*100</f>
        <v>0</v>
      </c>
      <c r="G28" s="201"/>
      <c r="H28" s="202">
        <f>$D28*G28*100</f>
        <v>0</v>
      </c>
      <c r="I28" s="201"/>
      <c r="J28" s="202">
        <f>$D28*I28*100</f>
        <v>0</v>
      </c>
      <c r="K28" s="201"/>
      <c r="L28" s="202">
        <f>$D28*K28*100</f>
        <v>0</v>
      </c>
      <c r="M28" s="201"/>
      <c r="N28" s="200">
        <f>$D28*M28*100</f>
        <v>0</v>
      </c>
      <c r="P28" s="170" t="str">
        <f t="shared" si="0"/>
        <v>Contractor's contribution to knowledge management at the partner and at GIZ</v>
      </c>
    </row>
    <row r="29" spans="1:16" ht="22.5" customHeight="1">
      <c r="A29" s="199" t="s">
        <v>404</v>
      </c>
      <c r="B29" s="332" t="s">
        <v>403</v>
      </c>
      <c r="C29" s="333"/>
      <c r="D29" s="198">
        <v>0.05</v>
      </c>
      <c r="E29" s="201"/>
      <c r="F29" s="197">
        <f>$D29*E29*100</f>
        <v>0</v>
      </c>
      <c r="G29" s="201"/>
      <c r="H29" s="197">
        <f>$D29*G29*100</f>
        <v>0</v>
      </c>
      <c r="I29" s="201"/>
      <c r="J29" s="197">
        <f>$D29*I29*100</f>
        <v>0</v>
      </c>
      <c r="K29" s="201"/>
      <c r="L29" s="197">
        <f>$D29*K29*100</f>
        <v>0</v>
      </c>
      <c r="M29" s="201"/>
      <c r="N29" s="195">
        <f>$D29*M29*100</f>
        <v>0</v>
      </c>
      <c r="P29" s="170" t="str">
        <f t="shared" si="0"/>
        <v>Presentation and explanation of the measures undertaken by the contractor to promote scaling-up effects</v>
      </c>
    </row>
    <row r="30" spans="1:16" s="210" customFormat="1" ht="11.25" customHeight="1">
      <c r="A30" s="290" t="s">
        <v>402</v>
      </c>
      <c r="B30" s="290"/>
      <c r="C30" s="291"/>
      <c r="D30" s="194">
        <f>SUM(D28:D29)</f>
        <v>0.1</v>
      </c>
      <c r="E30" s="192"/>
      <c r="F30" s="193">
        <f>SUM(F28:F29)</f>
        <v>0</v>
      </c>
      <c r="G30" s="192"/>
      <c r="H30" s="193">
        <f>SUM(H28:H29)</f>
        <v>0</v>
      </c>
      <c r="I30" s="192"/>
      <c r="J30" s="193">
        <f>SUM(J28:J29)</f>
        <v>0</v>
      </c>
      <c r="K30" s="192"/>
      <c r="L30" s="193">
        <f>SUM(L28:L29)</f>
        <v>0</v>
      </c>
      <c r="M30" s="192"/>
      <c r="N30" s="191">
        <f>SUM(N28:N29)</f>
        <v>0</v>
      </c>
      <c r="P30" s="174" t="str">
        <f t="shared" si="0"/>
        <v>Interim total 1.5</v>
      </c>
    </row>
    <row r="31" spans="1:16" ht="10.5">
      <c r="A31" s="208" t="s">
        <v>401</v>
      </c>
      <c r="B31" s="338" t="s">
        <v>400</v>
      </c>
      <c r="C31" s="339"/>
      <c r="D31" s="216"/>
      <c r="E31" s="215"/>
      <c r="F31" s="206"/>
      <c r="G31" s="215"/>
      <c r="H31" s="206"/>
      <c r="I31" s="215"/>
      <c r="J31" s="206"/>
      <c r="K31" s="215"/>
      <c r="L31" s="206"/>
      <c r="M31" s="215"/>
      <c r="N31" s="204"/>
      <c r="P31" s="174" t="str">
        <f t="shared" si="0"/>
        <v>Project management of the contractor</v>
      </c>
    </row>
    <row r="32" spans="1:16" ht="11.25" customHeight="1">
      <c r="A32" s="199" t="s">
        <v>399</v>
      </c>
      <c r="B32" s="334" t="s">
        <v>398</v>
      </c>
      <c r="C32" s="335"/>
      <c r="D32" s="198">
        <v>0</v>
      </c>
      <c r="E32" s="201"/>
      <c r="F32" s="202">
        <f>$D32*E32*100</f>
        <v>0</v>
      </c>
      <c r="G32" s="201"/>
      <c r="H32" s="202">
        <f>$D32*G32*100</f>
        <v>0</v>
      </c>
      <c r="I32" s="201"/>
      <c r="J32" s="202">
        <f>$D32*I32*100</f>
        <v>0</v>
      </c>
      <c r="K32" s="201"/>
      <c r="L32" s="202">
        <f>$D32*K32*100</f>
        <v>0</v>
      </c>
      <c r="M32" s="201"/>
      <c r="N32" s="200">
        <f>$D32*M32*100</f>
        <v>0</v>
      </c>
      <c r="P32" s="170" t="str">
        <f t="shared" si="0"/>
        <v>Approach and procedure for coordination with/in GIZ project</v>
      </c>
    </row>
    <row r="33" spans="1:16" ht="22.5" customHeight="1">
      <c r="A33" s="199" t="s">
        <v>397</v>
      </c>
      <c r="B33" s="348" t="s">
        <v>396</v>
      </c>
      <c r="C33" s="349"/>
      <c r="D33" s="198">
        <v>0</v>
      </c>
      <c r="E33" s="201"/>
      <c r="F33" s="202">
        <f>$D33*E33*100</f>
        <v>0</v>
      </c>
      <c r="G33" s="201"/>
      <c r="H33" s="202">
        <f>$D33*G33*100</f>
        <v>0</v>
      </c>
      <c r="I33" s="201"/>
      <c r="J33" s="202">
        <f>$D33*I33*100</f>
        <v>0</v>
      </c>
      <c r="K33" s="201"/>
      <c r="L33" s="202">
        <f>$D33*K33*100</f>
        <v>0</v>
      </c>
      <c r="M33" s="201"/>
      <c r="N33" s="200">
        <f>$D33*M33*100</f>
        <v>0</v>
      </c>
      <c r="P33" s="170" t="str">
        <f t="shared" si="0"/>
        <v>Personnel assignment plan (who, when, what work steps) incl. explanation and specification of expert months</v>
      </c>
    </row>
    <row r="34" spans="1:16" ht="22.5" customHeight="1">
      <c r="A34" s="199" t="s">
        <v>395</v>
      </c>
      <c r="B34" s="323" t="s">
        <v>394</v>
      </c>
      <c r="C34" s="324"/>
      <c r="D34" s="198">
        <v>0</v>
      </c>
      <c r="E34" s="201"/>
      <c r="F34" s="197">
        <f>$D34*E34*100</f>
        <v>0</v>
      </c>
      <c r="G34" s="201"/>
      <c r="H34" s="197">
        <f>$D34*G34*100</f>
        <v>0</v>
      </c>
      <c r="I34" s="201"/>
      <c r="J34" s="197">
        <f>$D34*I34*100</f>
        <v>0</v>
      </c>
      <c r="K34" s="201"/>
      <c r="L34" s="197">
        <f>$D34*K34*100</f>
        <v>0</v>
      </c>
      <c r="M34" s="201"/>
      <c r="N34" s="195">
        <f>$D34*M34*100</f>
        <v>0</v>
      </c>
      <c r="P34" s="170" t="str">
        <f t="shared" si="0"/>
        <v>Contractor's backstopping strategy (incl. CVs of the technical and administrative backstopper)</v>
      </c>
    </row>
    <row r="35" spans="1:16" s="210" customFormat="1" ht="11.25" customHeight="1">
      <c r="A35" s="290" t="s">
        <v>393</v>
      </c>
      <c r="B35" s="290"/>
      <c r="C35" s="291"/>
      <c r="D35" s="194">
        <f>SUM(D32:D34)</f>
        <v>0</v>
      </c>
      <c r="E35" s="192"/>
      <c r="F35" s="193">
        <f>SUM(F32:F34)</f>
        <v>0</v>
      </c>
      <c r="G35" s="192"/>
      <c r="H35" s="193">
        <f>SUM(H32:H34)</f>
        <v>0</v>
      </c>
      <c r="I35" s="192"/>
      <c r="J35" s="193">
        <f>SUM(J32:J34)</f>
        <v>0</v>
      </c>
      <c r="K35" s="192"/>
      <c r="L35" s="193">
        <f>SUM(L32:L34)</f>
        <v>0</v>
      </c>
      <c r="M35" s="192"/>
      <c r="N35" s="191">
        <f>SUM(N32:N34)</f>
        <v>0</v>
      </c>
      <c r="P35" s="174" t="str">
        <f t="shared" si="0"/>
        <v>Interim total 1.6</v>
      </c>
    </row>
    <row r="36" spans="1:16" ht="10.5">
      <c r="A36" s="214" t="s">
        <v>392</v>
      </c>
      <c r="B36" s="342" t="s">
        <v>391</v>
      </c>
      <c r="C36" s="343"/>
      <c r="D36" s="213">
        <v>0</v>
      </c>
      <c r="E36" s="212"/>
      <c r="F36" s="193">
        <f>$D36*E36*100</f>
        <v>0</v>
      </c>
      <c r="G36" s="212"/>
      <c r="H36" s="193">
        <f>$D36*G36*100</f>
        <v>0</v>
      </c>
      <c r="I36" s="212"/>
      <c r="J36" s="193">
        <f>$D36*I36*100</f>
        <v>0</v>
      </c>
      <c r="K36" s="212"/>
      <c r="L36" s="193">
        <f>$D36*K36*100</f>
        <v>0</v>
      </c>
      <c r="M36" s="212"/>
      <c r="N36" s="191">
        <f>$D36*M36*100</f>
        <v>0</v>
      </c>
      <c r="P36" s="174" t="str">
        <f t="shared" si="0"/>
        <v>Further requirements</v>
      </c>
    </row>
    <row r="37" spans="1:16" ht="11.25" customHeight="1">
      <c r="A37" s="325" t="s">
        <v>390</v>
      </c>
      <c r="B37" s="325"/>
      <c r="C37" s="326"/>
      <c r="D37" s="190">
        <f>SUM(D14,D18,D22,D26,D30,D35,D36)</f>
        <v>0.1</v>
      </c>
      <c r="E37" s="188"/>
      <c r="F37" s="189">
        <f>SUM(F14,F18,F22,F26,F30,F35,F36)</f>
        <v>0</v>
      </c>
      <c r="G37" s="188"/>
      <c r="H37" s="189">
        <f>SUM(H14,H18,H22,H26,H30,H35,H36)</f>
        <v>0</v>
      </c>
      <c r="I37" s="188"/>
      <c r="J37" s="189">
        <f>SUM(J14,J18,J22,J26,J30,J35,J36)</f>
        <v>0</v>
      </c>
      <c r="K37" s="188"/>
      <c r="L37" s="189">
        <f>SUM(L14,L18,L22,L26,L30,L35,L36)</f>
        <v>0</v>
      </c>
      <c r="M37" s="188"/>
      <c r="N37" s="187">
        <f>SUM(N14,N18,N22,N26,N30,N35,N36)</f>
        <v>0</v>
      </c>
      <c r="P37" s="174" t="str">
        <f t="shared" si="0"/>
        <v>Total 1</v>
      </c>
    </row>
    <row r="38" spans="1:16" s="210" customFormat="1" ht="12.75" customHeight="1">
      <c r="A38" s="211" t="s">
        <v>389</v>
      </c>
      <c r="B38" s="336" t="s">
        <v>388</v>
      </c>
      <c r="C38" s="337"/>
      <c r="D38" s="337"/>
      <c r="E38" s="337"/>
      <c r="F38" s="337"/>
      <c r="G38" s="337"/>
      <c r="H38" s="337"/>
      <c r="I38" s="337"/>
      <c r="J38" s="337"/>
      <c r="K38" s="337"/>
      <c r="L38" s="337"/>
      <c r="M38" s="337"/>
      <c r="N38" s="337"/>
      <c r="P38" s="174" t="str">
        <f t="shared" si="0"/>
        <v>Assessment of proposed staff</v>
      </c>
    </row>
    <row r="39" spans="1:16" ht="11.25" customHeight="1">
      <c r="A39" s="208" t="s">
        <v>46</v>
      </c>
      <c r="B39" s="301" t="s">
        <v>387</v>
      </c>
      <c r="C39" s="302"/>
      <c r="D39" s="207"/>
      <c r="E39" s="205"/>
      <c r="F39" s="206"/>
      <c r="G39" s="205"/>
      <c r="H39" s="206"/>
      <c r="I39" s="205"/>
      <c r="J39" s="206"/>
      <c r="K39" s="205"/>
      <c r="L39" s="206"/>
      <c r="M39" s="205"/>
      <c r="N39" s="204"/>
      <c r="P39" s="174" t="str">
        <f t="shared" si="0"/>
        <v>Team leader (in accordance with ToR provisions/criteria)</v>
      </c>
    </row>
    <row r="40" spans="1:16" ht="10">
      <c r="A40" s="203" t="s">
        <v>386</v>
      </c>
      <c r="B40" s="292" t="s">
        <v>325</v>
      </c>
      <c r="C40" s="293"/>
      <c r="D40" s="198">
        <v>0</v>
      </c>
      <c r="E40" s="201"/>
      <c r="F40" s="202">
        <f t="shared" ref="F40:F47" si="1">$D40*E40*100</f>
        <v>0</v>
      </c>
      <c r="G40" s="201"/>
      <c r="H40" s="202">
        <f t="shared" ref="H40:H47" si="2">$D40*G40*100</f>
        <v>0</v>
      </c>
      <c r="I40" s="201"/>
      <c r="J40" s="202">
        <f t="shared" ref="J40:J47" si="3">$D40*I40*100</f>
        <v>0</v>
      </c>
      <c r="K40" s="201"/>
      <c r="L40" s="202">
        <f t="shared" ref="L40:L47" si="4">$D40*K40*100</f>
        <v>0</v>
      </c>
      <c r="M40" s="201"/>
      <c r="N40" s="200">
        <f t="shared" ref="N40:N47" si="5">$D40*M40*100</f>
        <v>0</v>
      </c>
      <c r="P40" s="170" t="str">
        <f t="shared" si="0"/>
        <v>- Qualifications</v>
      </c>
    </row>
    <row r="41" spans="1:16" ht="10">
      <c r="A41" s="203" t="s">
        <v>385</v>
      </c>
      <c r="B41" s="292" t="s">
        <v>323</v>
      </c>
      <c r="C41" s="293"/>
      <c r="D41" s="198">
        <v>0</v>
      </c>
      <c r="E41" s="201"/>
      <c r="F41" s="202">
        <f t="shared" si="1"/>
        <v>0</v>
      </c>
      <c r="G41" s="201"/>
      <c r="H41" s="202">
        <f t="shared" si="2"/>
        <v>0</v>
      </c>
      <c r="I41" s="201"/>
      <c r="J41" s="202">
        <f t="shared" si="3"/>
        <v>0</v>
      </c>
      <c r="K41" s="201"/>
      <c r="L41" s="202">
        <f t="shared" si="4"/>
        <v>0</v>
      </c>
      <c r="M41" s="201"/>
      <c r="N41" s="200">
        <f t="shared" si="5"/>
        <v>0</v>
      </c>
      <c r="P41" s="170" t="str">
        <f t="shared" si="0"/>
        <v>- Language</v>
      </c>
    </row>
    <row r="42" spans="1:16" ht="10">
      <c r="A42" s="199" t="s">
        <v>384</v>
      </c>
      <c r="B42" s="294" t="s">
        <v>321</v>
      </c>
      <c r="C42" s="295"/>
      <c r="D42" s="198">
        <v>0</v>
      </c>
      <c r="E42" s="201"/>
      <c r="F42" s="202">
        <f t="shared" si="1"/>
        <v>0</v>
      </c>
      <c r="G42" s="201"/>
      <c r="H42" s="202">
        <f t="shared" si="2"/>
        <v>0</v>
      </c>
      <c r="I42" s="201"/>
      <c r="J42" s="202">
        <f t="shared" si="3"/>
        <v>0</v>
      </c>
      <c r="K42" s="201"/>
      <c r="L42" s="202">
        <f t="shared" si="4"/>
        <v>0</v>
      </c>
      <c r="M42" s="201"/>
      <c r="N42" s="200">
        <f t="shared" si="5"/>
        <v>0</v>
      </c>
      <c r="P42" s="170" t="str">
        <f t="shared" ref="P42:P73" si="6">IF(ISBLANK(B42),A42,B42)</f>
        <v>- General professional experience</v>
      </c>
    </row>
    <row r="43" spans="1:16" ht="10">
      <c r="A43" s="203" t="s">
        <v>383</v>
      </c>
      <c r="B43" s="294" t="s">
        <v>319</v>
      </c>
      <c r="C43" s="295"/>
      <c r="D43" s="198">
        <v>0</v>
      </c>
      <c r="E43" s="201"/>
      <c r="F43" s="202">
        <f t="shared" si="1"/>
        <v>0</v>
      </c>
      <c r="G43" s="201"/>
      <c r="H43" s="202">
        <f t="shared" si="2"/>
        <v>0</v>
      </c>
      <c r="I43" s="201"/>
      <c r="J43" s="202">
        <f t="shared" si="3"/>
        <v>0</v>
      </c>
      <c r="K43" s="201"/>
      <c r="L43" s="202">
        <f t="shared" si="4"/>
        <v>0</v>
      </c>
      <c r="M43" s="201"/>
      <c r="N43" s="200">
        <f t="shared" si="5"/>
        <v>0</v>
      </c>
      <c r="P43" s="170" t="str">
        <f t="shared" si="6"/>
        <v>- Specific professional experience</v>
      </c>
    </row>
    <row r="44" spans="1:16" ht="11.25" customHeight="1">
      <c r="A44" s="203" t="s">
        <v>382</v>
      </c>
      <c r="B44" s="292" t="s">
        <v>341</v>
      </c>
      <c r="C44" s="293"/>
      <c r="D44" s="198">
        <v>0</v>
      </c>
      <c r="E44" s="201"/>
      <c r="F44" s="202">
        <f t="shared" si="1"/>
        <v>0</v>
      </c>
      <c r="G44" s="201"/>
      <c r="H44" s="202">
        <f t="shared" si="2"/>
        <v>0</v>
      </c>
      <c r="I44" s="201"/>
      <c r="J44" s="202">
        <f t="shared" si="3"/>
        <v>0</v>
      </c>
      <c r="K44" s="201"/>
      <c r="L44" s="202">
        <f t="shared" si="4"/>
        <v>0</v>
      </c>
      <c r="M44" s="201"/>
      <c r="N44" s="200">
        <f t="shared" si="5"/>
        <v>0</v>
      </c>
      <c r="P44" s="170" t="str">
        <f t="shared" si="6"/>
        <v>- Leadership/management experience</v>
      </c>
    </row>
    <row r="45" spans="1:16" ht="10">
      <c r="A45" s="203" t="s">
        <v>381</v>
      </c>
      <c r="B45" s="294" t="s">
        <v>317</v>
      </c>
      <c r="C45" s="295"/>
      <c r="D45" s="198">
        <v>0</v>
      </c>
      <c r="E45" s="201"/>
      <c r="F45" s="202">
        <f t="shared" si="1"/>
        <v>0</v>
      </c>
      <c r="G45" s="201"/>
      <c r="H45" s="202">
        <f t="shared" si="2"/>
        <v>0</v>
      </c>
      <c r="I45" s="201"/>
      <c r="J45" s="202">
        <f t="shared" si="3"/>
        <v>0</v>
      </c>
      <c r="K45" s="201"/>
      <c r="L45" s="202">
        <f t="shared" si="4"/>
        <v>0</v>
      </c>
      <c r="M45" s="201"/>
      <c r="N45" s="200">
        <f t="shared" si="5"/>
        <v>0</v>
      </c>
      <c r="P45" s="170" t="str">
        <f t="shared" si="6"/>
        <v>- Regional experience</v>
      </c>
    </row>
    <row r="46" spans="1:16" ht="10">
      <c r="A46" s="203" t="s">
        <v>380</v>
      </c>
      <c r="B46" s="297" t="s">
        <v>315</v>
      </c>
      <c r="C46" s="298"/>
      <c r="D46" s="198">
        <v>0</v>
      </c>
      <c r="E46" s="201"/>
      <c r="F46" s="202">
        <f t="shared" si="1"/>
        <v>0</v>
      </c>
      <c r="G46" s="201"/>
      <c r="H46" s="202">
        <f t="shared" si="2"/>
        <v>0</v>
      </c>
      <c r="I46" s="201"/>
      <c r="J46" s="202">
        <f t="shared" si="3"/>
        <v>0</v>
      </c>
      <c r="K46" s="201"/>
      <c r="L46" s="202">
        <f t="shared" si="4"/>
        <v>0</v>
      </c>
      <c r="M46" s="201"/>
      <c r="N46" s="200">
        <f t="shared" si="5"/>
        <v>0</v>
      </c>
      <c r="P46" s="170" t="str">
        <f t="shared" si="6"/>
        <v>- Development cooperation experience</v>
      </c>
    </row>
    <row r="47" spans="1:16" ht="14.5">
      <c r="A47" s="203" t="s">
        <v>379</v>
      </c>
      <c r="B47" s="299" t="s">
        <v>313</v>
      </c>
      <c r="C47" s="300"/>
      <c r="D47" s="209">
        <v>0</v>
      </c>
      <c r="E47" s="196"/>
      <c r="F47" s="197">
        <f t="shared" si="1"/>
        <v>0</v>
      </c>
      <c r="G47" s="196"/>
      <c r="H47" s="197">
        <f t="shared" si="2"/>
        <v>0</v>
      </c>
      <c r="I47" s="196"/>
      <c r="J47" s="197">
        <f t="shared" si="3"/>
        <v>0</v>
      </c>
      <c r="K47" s="196"/>
      <c r="L47" s="197">
        <f t="shared" si="4"/>
        <v>0</v>
      </c>
      <c r="M47" s="196"/>
      <c r="N47" s="195">
        <f t="shared" si="5"/>
        <v>0</v>
      </c>
      <c r="P47" s="170" t="str">
        <f t="shared" si="6"/>
        <v>- Other</v>
      </c>
    </row>
    <row r="48" spans="1:16" s="210" customFormat="1" ht="11.25" customHeight="1">
      <c r="A48" s="290" t="s">
        <v>378</v>
      </c>
      <c r="B48" s="290"/>
      <c r="C48" s="291"/>
      <c r="D48" s="194">
        <f>SUM(D40:D47)</f>
        <v>0</v>
      </c>
      <c r="E48" s="192"/>
      <c r="F48" s="193">
        <f>SUM(F40:F47)</f>
        <v>0</v>
      </c>
      <c r="G48" s="192"/>
      <c r="H48" s="193">
        <f>SUM(H40:H47)</f>
        <v>0</v>
      </c>
      <c r="I48" s="192"/>
      <c r="J48" s="193">
        <f>SUM(J40:J47)</f>
        <v>0</v>
      </c>
      <c r="K48" s="192"/>
      <c r="L48" s="193">
        <f>SUM(L40:L47)</f>
        <v>0</v>
      </c>
      <c r="M48" s="192"/>
      <c r="N48" s="191">
        <f>SUM(N40:N47)</f>
        <v>0</v>
      </c>
      <c r="P48" s="174" t="str">
        <f t="shared" si="6"/>
        <v>Interim total 2.1</v>
      </c>
    </row>
    <row r="49" spans="1:16" ht="11.25" customHeight="1">
      <c r="A49" s="208" t="s">
        <v>47</v>
      </c>
      <c r="B49" s="301" t="s">
        <v>377</v>
      </c>
      <c r="C49" s="302"/>
      <c r="D49" s="207"/>
      <c r="E49" s="205"/>
      <c r="F49" s="206"/>
      <c r="G49" s="205"/>
      <c r="H49" s="206"/>
      <c r="I49" s="205"/>
      <c r="J49" s="206"/>
      <c r="K49" s="205"/>
      <c r="L49" s="206"/>
      <c r="M49" s="205"/>
      <c r="N49" s="204"/>
      <c r="P49" s="174" t="str">
        <f t="shared" si="6"/>
        <v>Expert 1 (in accordance with ToR provisions/criteria)</v>
      </c>
    </row>
    <row r="50" spans="1:16" ht="10">
      <c r="A50" s="203" t="s">
        <v>376</v>
      </c>
      <c r="B50" s="292" t="s">
        <v>325</v>
      </c>
      <c r="C50" s="293"/>
      <c r="D50" s="198">
        <v>0.1</v>
      </c>
      <c r="E50" s="201"/>
      <c r="F50" s="202">
        <f t="shared" ref="F50:F57" si="7">$D50*E50*100</f>
        <v>0</v>
      </c>
      <c r="G50" s="201"/>
      <c r="H50" s="202">
        <f t="shared" ref="H50:H57" si="8">$D50*G50*100</f>
        <v>0</v>
      </c>
      <c r="I50" s="201"/>
      <c r="J50" s="202">
        <f t="shared" ref="J50:J57" si="9">$D50*I50*100</f>
        <v>0</v>
      </c>
      <c r="K50" s="201"/>
      <c r="L50" s="202">
        <f t="shared" ref="L50:L57" si="10">$D50*K50*100</f>
        <v>0</v>
      </c>
      <c r="M50" s="201"/>
      <c r="N50" s="200">
        <f t="shared" ref="N50:N57" si="11">$D50*M50*100</f>
        <v>0</v>
      </c>
      <c r="P50" s="170" t="str">
        <f t="shared" si="6"/>
        <v>- Qualifications</v>
      </c>
    </row>
    <row r="51" spans="1:16" ht="10">
      <c r="A51" s="203" t="s">
        <v>375</v>
      </c>
      <c r="B51" s="292" t="s">
        <v>323</v>
      </c>
      <c r="C51" s="293"/>
      <c r="D51" s="198">
        <v>0.05</v>
      </c>
      <c r="E51" s="201"/>
      <c r="F51" s="202">
        <f t="shared" si="7"/>
        <v>0</v>
      </c>
      <c r="G51" s="201"/>
      <c r="H51" s="202">
        <f t="shared" si="8"/>
        <v>0</v>
      </c>
      <c r="I51" s="201"/>
      <c r="J51" s="202">
        <f t="shared" si="9"/>
        <v>0</v>
      </c>
      <c r="K51" s="201"/>
      <c r="L51" s="202">
        <f t="shared" si="10"/>
        <v>0</v>
      </c>
      <c r="M51" s="201"/>
      <c r="N51" s="200">
        <f t="shared" si="11"/>
        <v>0</v>
      </c>
      <c r="P51" s="170" t="str">
        <f t="shared" si="6"/>
        <v>- Language</v>
      </c>
    </row>
    <row r="52" spans="1:16" ht="14.5">
      <c r="A52" s="199" t="s">
        <v>374</v>
      </c>
      <c r="B52" s="294" t="s">
        <v>321</v>
      </c>
      <c r="C52" s="295"/>
      <c r="D52" s="209">
        <v>0.3</v>
      </c>
      <c r="E52" s="201"/>
      <c r="F52" s="202">
        <f t="shared" si="7"/>
        <v>0</v>
      </c>
      <c r="G52" s="201"/>
      <c r="H52" s="202">
        <f t="shared" si="8"/>
        <v>0</v>
      </c>
      <c r="I52" s="201"/>
      <c r="J52" s="202">
        <f t="shared" si="9"/>
        <v>0</v>
      </c>
      <c r="K52" s="201"/>
      <c r="L52" s="202">
        <f t="shared" si="10"/>
        <v>0</v>
      </c>
      <c r="M52" s="201"/>
      <c r="N52" s="200">
        <f t="shared" si="11"/>
        <v>0</v>
      </c>
      <c r="P52" s="170" t="str">
        <f t="shared" si="6"/>
        <v>- General professional experience</v>
      </c>
    </row>
    <row r="53" spans="1:16" ht="10">
      <c r="A53" s="203" t="s">
        <v>373</v>
      </c>
      <c r="B53" s="294" t="s">
        <v>319</v>
      </c>
      <c r="C53" s="295"/>
      <c r="D53" s="198">
        <v>0.3</v>
      </c>
      <c r="E53" s="201"/>
      <c r="F53" s="202">
        <f t="shared" si="7"/>
        <v>0</v>
      </c>
      <c r="G53" s="201"/>
      <c r="H53" s="202">
        <f t="shared" si="8"/>
        <v>0</v>
      </c>
      <c r="I53" s="201"/>
      <c r="J53" s="202">
        <f t="shared" si="9"/>
        <v>0</v>
      </c>
      <c r="K53" s="201"/>
      <c r="L53" s="202">
        <f t="shared" si="10"/>
        <v>0</v>
      </c>
      <c r="M53" s="201"/>
      <c r="N53" s="200">
        <f t="shared" si="11"/>
        <v>0</v>
      </c>
      <c r="P53" s="170" t="str">
        <f t="shared" si="6"/>
        <v>- Specific professional experience</v>
      </c>
    </row>
    <row r="54" spans="1:16" ht="11.25" customHeight="1">
      <c r="A54" s="203" t="s">
        <v>372</v>
      </c>
      <c r="B54" s="292" t="s">
        <v>341</v>
      </c>
      <c r="C54" s="293"/>
      <c r="D54" s="198">
        <v>0</v>
      </c>
      <c r="E54" s="201"/>
      <c r="F54" s="202">
        <f t="shared" si="7"/>
        <v>0</v>
      </c>
      <c r="G54" s="201"/>
      <c r="H54" s="202">
        <f t="shared" si="8"/>
        <v>0</v>
      </c>
      <c r="I54" s="201"/>
      <c r="J54" s="202">
        <f t="shared" si="9"/>
        <v>0</v>
      </c>
      <c r="K54" s="201"/>
      <c r="L54" s="202">
        <f t="shared" si="10"/>
        <v>0</v>
      </c>
      <c r="M54" s="201"/>
      <c r="N54" s="200">
        <f t="shared" si="11"/>
        <v>0</v>
      </c>
      <c r="P54" s="170" t="str">
        <f t="shared" si="6"/>
        <v>- Leadership/management experience</v>
      </c>
    </row>
    <row r="55" spans="1:16" ht="10">
      <c r="A55" s="203" t="s">
        <v>371</v>
      </c>
      <c r="B55" s="294" t="s">
        <v>317</v>
      </c>
      <c r="C55" s="295"/>
      <c r="D55" s="198">
        <v>0.1</v>
      </c>
      <c r="E55" s="201"/>
      <c r="F55" s="202">
        <f t="shared" si="7"/>
        <v>0</v>
      </c>
      <c r="G55" s="201"/>
      <c r="H55" s="202">
        <f t="shared" si="8"/>
        <v>0</v>
      </c>
      <c r="I55" s="201"/>
      <c r="J55" s="202">
        <f t="shared" si="9"/>
        <v>0</v>
      </c>
      <c r="K55" s="201"/>
      <c r="L55" s="202">
        <f t="shared" si="10"/>
        <v>0</v>
      </c>
      <c r="M55" s="201"/>
      <c r="N55" s="200">
        <f t="shared" si="11"/>
        <v>0</v>
      </c>
      <c r="P55" s="170" t="str">
        <f t="shared" si="6"/>
        <v>- Regional experience</v>
      </c>
    </row>
    <row r="56" spans="1:16" ht="10">
      <c r="A56" s="203" t="s">
        <v>370</v>
      </c>
      <c r="B56" s="297" t="s">
        <v>315</v>
      </c>
      <c r="C56" s="298"/>
      <c r="D56" s="198">
        <v>0</v>
      </c>
      <c r="E56" s="201"/>
      <c r="F56" s="202">
        <f t="shared" si="7"/>
        <v>0</v>
      </c>
      <c r="G56" s="201"/>
      <c r="H56" s="202">
        <f t="shared" si="8"/>
        <v>0</v>
      </c>
      <c r="I56" s="201"/>
      <c r="J56" s="202">
        <f t="shared" si="9"/>
        <v>0</v>
      </c>
      <c r="K56" s="201"/>
      <c r="L56" s="202">
        <f t="shared" si="10"/>
        <v>0</v>
      </c>
      <c r="M56" s="201"/>
      <c r="N56" s="200">
        <f t="shared" si="11"/>
        <v>0</v>
      </c>
      <c r="P56" s="170" t="str">
        <f t="shared" si="6"/>
        <v>- Development cooperation experience</v>
      </c>
    </row>
    <row r="57" spans="1:16" ht="14.5">
      <c r="A57" s="203" t="s">
        <v>369</v>
      </c>
      <c r="B57" s="299" t="s">
        <v>313</v>
      </c>
      <c r="C57" s="300"/>
      <c r="D57" s="209">
        <v>0.05</v>
      </c>
      <c r="E57" s="196"/>
      <c r="F57" s="197">
        <f t="shared" si="7"/>
        <v>0</v>
      </c>
      <c r="G57" s="196"/>
      <c r="H57" s="197">
        <f t="shared" si="8"/>
        <v>0</v>
      </c>
      <c r="I57" s="196"/>
      <c r="J57" s="197">
        <f t="shared" si="9"/>
        <v>0</v>
      </c>
      <c r="K57" s="196"/>
      <c r="L57" s="197">
        <f t="shared" si="10"/>
        <v>0</v>
      </c>
      <c r="M57" s="196"/>
      <c r="N57" s="195">
        <f t="shared" si="11"/>
        <v>0</v>
      </c>
      <c r="P57" s="170" t="str">
        <f t="shared" si="6"/>
        <v>- Other</v>
      </c>
    </row>
    <row r="58" spans="1:16" ht="11.25" customHeight="1" outlineLevel="1">
      <c r="A58" s="290" t="s">
        <v>368</v>
      </c>
      <c r="B58" s="290"/>
      <c r="C58" s="291"/>
      <c r="D58" s="194">
        <f>SUM(D50:D57)</f>
        <v>0.9</v>
      </c>
      <c r="E58" s="192"/>
      <c r="F58" s="193">
        <f>SUM(F50:F57)</f>
        <v>0</v>
      </c>
      <c r="G58" s="192"/>
      <c r="H58" s="193">
        <f>SUM(H50:H57)</f>
        <v>0</v>
      </c>
      <c r="I58" s="192"/>
      <c r="J58" s="193">
        <f>SUM(J50:J57)</f>
        <v>0</v>
      </c>
      <c r="K58" s="192"/>
      <c r="L58" s="193">
        <f>SUM(L50:L57)</f>
        <v>0</v>
      </c>
      <c r="M58" s="192"/>
      <c r="N58" s="191">
        <f>SUM(N50:N57)</f>
        <v>0</v>
      </c>
      <c r="P58" s="174" t="str">
        <f t="shared" si="6"/>
        <v>Interim total 2.2</v>
      </c>
    </row>
    <row r="59" spans="1:16" ht="11.25" customHeight="1">
      <c r="A59" s="208" t="s">
        <v>48</v>
      </c>
      <c r="B59" s="301" t="s">
        <v>367</v>
      </c>
      <c r="C59" s="302"/>
      <c r="D59" s="207"/>
      <c r="E59" s="205"/>
      <c r="F59" s="206"/>
      <c r="G59" s="205"/>
      <c r="H59" s="206"/>
      <c r="I59" s="205"/>
      <c r="J59" s="206"/>
      <c r="K59" s="205"/>
      <c r="L59" s="206"/>
      <c r="M59" s="205"/>
      <c r="N59" s="204"/>
      <c r="P59" s="174" t="str">
        <f t="shared" si="6"/>
        <v>Expert 2 (in accordance with ToR provisions/criteria)</v>
      </c>
    </row>
    <row r="60" spans="1:16" ht="10">
      <c r="A60" s="203" t="s">
        <v>366</v>
      </c>
      <c r="B60" s="292" t="s">
        <v>325</v>
      </c>
      <c r="C60" s="293"/>
      <c r="D60" s="198">
        <v>0</v>
      </c>
      <c r="E60" s="201"/>
      <c r="F60" s="202">
        <f t="shared" ref="F60:F67" si="12">$D60*E60*100</f>
        <v>0</v>
      </c>
      <c r="G60" s="201"/>
      <c r="H60" s="202">
        <f t="shared" ref="H60:H67" si="13">$D60*G60*100</f>
        <v>0</v>
      </c>
      <c r="I60" s="201"/>
      <c r="J60" s="202">
        <f t="shared" ref="J60:J67" si="14">$D60*I60*100</f>
        <v>0</v>
      </c>
      <c r="K60" s="201"/>
      <c r="L60" s="202">
        <f t="shared" ref="L60:L67" si="15">$D60*K60*100</f>
        <v>0</v>
      </c>
      <c r="M60" s="201"/>
      <c r="N60" s="200">
        <f t="shared" ref="N60:N67" si="16">$D60*M60*100</f>
        <v>0</v>
      </c>
      <c r="P60" s="170" t="str">
        <f t="shared" si="6"/>
        <v>- Qualifications</v>
      </c>
    </row>
    <row r="61" spans="1:16" ht="10">
      <c r="A61" s="203" t="s">
        <v>365</v>
      </c>
      <c r="B61" s="292" t="s">
        <v>323</v>
      </c>
      <c r="C61" s="293"/>
      <c r="D61" s="198">
        <v>0</v>
      </c>
      <c r="E61" s="201"/>
      <c r="F61" s="202">
        <f t="shared" si="12"/>
        <v>0</v>
      </c>
      <c r="G61" s="201"/>
      <c r="H61" s="202">
        <f t="shared" si="13"/>
        <v>0</v>
      </c>
      <c r="I61" s="201"/>
      <c r="J61" s="202">
        <f t="shared" si="14"/>
        <v>0</v>
      </c>
      <c r="K61" s="201"/>
      <c r="L61" s="202">
        <f t="shared" si="15"/>
        <v>0</v>
      </c>
      <c r="M61" s="201"/>
      <c r="N61" s="200">
        <f t="shared" si="16"/>
        <v>0</v>
      </c>
      <c r="P61" s="170" t="str">
        <f t="shared" si="6"/>
        <v>- Language</v>
      </c>
    </row>
    <row r="62" spans="1:16" ht="14.5">
      <c r="A62" s="199" t="s">
        <v>364</v>
      </c>
      <c r="B62" s="294" t="s">
        <v>321</v>
      </c>
      <c r="C62" s="295"/>
      <c r="D62" s="209">
        <v>0</v>
      </c>
      <c r="E62" s="201"/>
      <c r="F62" s="202">
        <f t="shared" si="12"/>
        <v>0</v>
      </c>
      <c r="G62" s="201"/>
      <c r="H62" s="202">
        <f t="shared" si="13"/>
        <v>0</v>
      </c>
      <c r="I62" s="201"/>
      <c r="J62" s="202">
        <f t="shared" si="14"/>
        <v>0</v>
      </c>
      <c r="K62" s="201"/>
      <c r="L62" s="202">
        <f t="shared" si="15"/>
        <v>0</v>
      </c>
      <c r="M62" s="201"/>
      <c r="N62" s="200">
        <f t="shared" si="16"/>
        <v>0</v>
      </c>
      <c r="P62" s="170" t="str">
        <f t="shared" si="6"/>
        <v>- General professional experience</v>
      </c>
    </row>
    <row r="63" spans="1:16" ht="10">
      <c r="A63" s="203" t="s">
        <v>363</v>
      </c>
      <c r="B63" s="294" t="s">
        <v>319</v>
      </c>
      <c r="C63" s="295"/>
      <c r="D63" s="198">
        <v>0</v>
      </c>
      <c r="E63" s="201"/>
      <c r="F63" s="202">
        <f t="shared" si="12"/>
        <v>0</v>
      </c>
      <c r="G63" s="201"/>
      <c r="H63" s="202">
        <f t="shared" si="13"/>
        <v>0</v>
      </c>
      <c r="I63" s="201"/>
      <c r="J63" s="202">
        <f t="shared" si="14"/>
        <v>0</v>
      </c>
      <c r="K63" s="201"/>
      <c r="L63" s="202">
        <f t="shared" si="15"/>
        <v>0</v>
      </c>
      <c r="M63" s="201"/>
      <c r="N63" s="200">
        <f t="shared" si="16"/>
        <v>0</v>
      </c>
      <c r="P63" s="170" t="str">
        <f t="shared" si="6"/>
        <v>- Specific professional experience</v>
      </c>
    </row>
    <row r="64" spans="1:16" ht="11.25" customHeight="1">
      <c r="A64" s="203" t="s">
        <v>362</v>
      </c>
      <c r="B64" s="292" t="s">
        <v>341</v>
      </c>
      <c r="C64" s="293"/>
      <c r="D64" s="198">
        <v>0</v>
      </c>
      <c r="E64" s="201"/>
      <c r="F64" s="202">
        <f t="shared" si="12"/>
        <v>0</v>
      </c>
      <c r="G64" s="201"/>
      <c r="H64" s="202">
        <f t="shared" si="13"/>
        <v>0</v>
      </c>
      <c r="I64" s="201"/>
      <c r="J64" s="202">
        <f t="shared" si="14"/>
        <v>0</v>
      </c>
      <c r="K64" s="201"/>
      <c r="L64" s="202">
        <f t="shared" si="15"/>
        <v>0</v>
      </c>
      <c r="M64" s="201"/>
      <c r="N64" s="200">
        <f t="shared" si="16"/>
        <v>0</v>
      </c>
      <c r="P64" s="170" t="str">
        <f t="shared" si="6"/>
        <v>- Leadership/management experience</v>
      </c>
    </row>
    <row r="65" spans="1:16" ht="10">
      <c r="A65" s="203" t="s">
        <v>361</v>
      </c>
      <c r="B65" s="294" t="s">
        <v>317</v>
      </c>
      <c r="C65" s="295"/>
      <c r="D65" s="198">
        <v>0</v>
      </c>
      <c r="E65" s="201"/>
      <c r="F65" s="202">
        <f t="shared" si="12"/>
        <v>0</v>
      </c>
      <c r="G65" s="201"/>
      <c r="H65" s="202">
        <f t="shared" si="13"/>
        <v>0</v>
      </c>
      <c r="I65" s="201"/>
      <c r="J65" s="202">
        <f t="shared" si="14"/>
        <v>0</v>
      </c>
      <c r="K65" s="201"/>
      <c r="L65" s="202">
        <f t="shared" si="15"/>
        <v>0</v>
      </c>
      <c r="M65" s="201"/>
      <c r="N65" s="200">
        <f t="shared" si="16"/>
        <v>0</v>
      </c>
      <c r="P65" s="170" t="str">
        <f t="shared" si="6"/>
        <v>- Regional experience</v>
      </c>
    </row>
    <row r="66" spans="1:16" ht="10">
      <c r="A66" s="203" t="s">
        <v>360</v>
      </c>
      <c r="B66" s="297" t="s">
        <v>315</v>
      </c>
      <c r="C66" s="298"/>
      <c r="D66" s="198">
        <v>0</v>
      </c>
      <c r="E66" s="201"/>
      <c r="F66" s="202">
        <f t="shared" si="12"/>
        <v>0</v>
      </c>
      <c r="G66" s="201"/>
      <c r="H66" s="202">
        <f t="shared" si="13"/>
        <v>0</v>
      </c>
      <c r="I66" s="201"/>
      <c r="J66" s="202">
        <f t="shared" si="14"/>
        <v>0</v>
      </c>
      <c r="K66" s="201"/>
      <c r="L66" s="202">
        <f t="shared" si="15"/>
        <v>0</v>
      </c>
      <c r="M66" s="201"/>
      <c r="N66" s="200">
        <f t="shared" si="16"/>
        <v>0</v>
      </c>
      <c r="P66" s="170" t="str">
        <f t="shared" si="6"/>
        <v>- Development cooperation experience</v>
      </c>
    </row>
    <row r="67" spans="1:16" ht="14.5">
      <c r="A67" s="203" t="s">
        <v>359</v>
      </c>
      <c r="B67" s="299" t="s">
        <v>313</v>
      </c>
      <c r="C67" s="300"/>
      <c r="D67" s="209">
        <v>0</v>
      </c>
      <c r="E67" s="196"/>
      <c r="F67" s="197">
        <f t="shared" si="12"/>
        <v>0</v>
      </c>
      <c r="G67" s="196"/>
      <c r="H67" s="197">
        <f t="shared" si="13"/>
        <v>0</v>
      </c>
      <c r="I67" s="196"/>
      <c r="J67" s="197">
        <f t="shared" si="14"/>
        <v>0</v>
      </c>
      <c r="K67" s="196"/>
      <c r="L67" s="197">
        <f t="shared" si="15"/>
        <v>0</v>
      </c>
      <c r="M67" s="196"/>
      <c r="N67" s="195">
        <f t="shared" si="16"/>
        <v>0</v>
      </c>
      <c r="P67" s="170" t="str">
        <f t="shared" si="6"/>
        <v>- Other</v>
      </c>
    </row>
    <row r="68" spans="1:16" ht="11.25" customHeight="1" outlineLevel="1">
      <c r="A68" s="290" t="s">
        <v>358</v>
      </c>
      <c r="B68" s="290"/>
      <c r="C68" s="291"/>
      <c r="D68" s="194">
        <f>SUM(D60:D67)</f>
        <v>0</v>
      </c>
      <c r="E68" s="192"/>
      <c r="F68" s="193">
        <f>SUM(F60:F67)</f>
        <v>0</v>
      </c>
      <c r="G68" s="192"/>
      <c r="H68" s="193">
        <f>SUM(H60:H67)</f>
        <v>0</v>
      </c>
      <c r="I68" s="192"/>
      <c r="J68" s="193">
        <f>SUM(J60:J67)</f>
        <v>0</v>
      </c>
      <c r="K68" s="192"/>
      <c r="L68" s="193">
        <f>SUM(L60:L67)</f>
        <v>0</v>
      </c>
      <c r="M68" s="192"/>
      <c r="N68" s="191">
        <f>SUM(N60:N67)</f>
        <v>0</v>
      </c>
      <c r="P68" s="174" t="str">
        <f t="shared" si="6"/>
        <v>Interim total 2.3</v>
      </c>
    </row>
    <row r="69" spans="1:16" ht="11.25" customHeight="1">
      <c r="A69" s="208" t="s">
        <v>49</v>
      </c>
      <c r="B69" s="301" t="s">
        <v>357</v>
      </c>
      <c r="C69" s="302"/>
      <c r="D69" s="207"/>
      <c r="E69" s="205"/>
      <c r="F69" s="206"/>
      <c r="G69" s="205"/>
      <c r="H69" s="206"/>
      <c r="I69" s="205"/>
      <c r="J69" s="206"/>
      <c r="K69" s="205"/>
      <c r="L69" s="206"/>
      <c r="M69" s="205"/>
      <c r="N69" s="204"/>
      <c r="P69" s="174" t="str">
        <f t="shared" si="6"/>
        <v>Expert 3 (in accordance with ToR provisions/criteria)</v>
      </c>
    </row>
    <row r="70" spans="1:16" ht="10">
      <c r="A70" s="203" t="s">
        <v>356</v>
      </c>
      <c r="B70" s="292" t="s">
        <v>325</v>
      </c>
      <c r="C70" s="293"/>
      <c r="D70" s="198">
        <v>0</v>
      </c>
      <c r="E70" s="201"/>
      <c r="F70" s="202">
        <f t="shared" ref="F70:F77" si="17">$D70*E70*100</f>
        <v>0</v>
      </c>
      <c r="G70" s="201"/>
      <c r="H70" s="202">
        <f t="shared" ref="H70:H77" si="18">$D70*G70*100</f>
        <v>0</v>
      </c>
      <c r="I70" s="201"/>
      <c r="J70" s="202">
        <f t="shared" ref="J70:J77" si="19">$D70*I70*100</f>
        <v>0</v>
      </c>
      <c r="K70" s="201"/>
      <c r="L70" s="202">
        <f t="shared" ref="L70:L77" si="20">$D70*K70*100</f>
        <v>0</v>
      </c>
      <c r="M70" s="201"/>
      <c r="N70" s="200">
        <f t="shared" ref="N70:N77" si="21">$D70*M70*100</f>
        <v>0</v>
      </c>
      <c r="P70" s="170" t="str">
        <f t="shared" si="6"/>
        <v>- Qualifications</v>
      </c>
    </row>
    <row r="71" spans="1:16" ht="10">
      <c r="A71" s="203" t="s">
        <v>355</v>
      </c>
      <c r="B71" s="292" t="s">
        <v>323</v>
      </c>
      <c r="C71" s="293"/>
      <c r="D71" s="198">
        <v>0</v>
      </c>
      <c r="E71" s="201"/>
      <c r="F71" s="202">
        <f t="shared" si="17"/>
        <v>0</v>
      </c>
      <c r="G71" s="201"/>
      <c r="H71" s="202">
        <f t="shared" si="18"/>
        <v>0</v>
      </c>
      <c r="I71" s="201"/>
      <c r="J71" s="202">
        <f t="shared" si="19"/>
        <v>0</v>
      </c>
      <c r="K71" s="201"/>
      <c r="L71" s="202">
        <f t="shared" si="20"/>
        <v>0</v>
      </c>
      <c r="M71" s="201"/>
      <c r="N71" s="200">
        <f t="shared" si="21"/>
        <v>0</v>
      </c>
      <c r="P71" s="170" t="str">
        <f t="shared" si="6"/>
        <v>- Language</v>
      </c>
    </row>
    <row r="72" spans="1:16" ht="14.5">
      <c r="A72" s="203" t="s">
        <v>354</v>
      </c>
      <c r="B72" s="294" t="s">
        <v>321</v>
      </c>
      <c r="C72" s="295"/>
      <c r="D72" s="209">
        <v>0</v>
      </c>
      <c r="E72" s="201"/>
      <c r="F72" s="202">
        <f t="shared" si="17"/>
        <v>0</v>
      </c>
      <c r="G72" s="201"/>
      <c r="H72" s="202">
        <f t="shared" si="18"/>
        <v>0</v>
      </c>
      <c r="I72" s="201"/>
      <c r="J72" s="202">
        <f t="shared" si="19"/>
        <v>0</v>
      </c>
      <c r="K72" s="201"/>
      <c r="L72" s="202">
        <f t="shared" si="20"/>
        <v>0</v>
      </c>
      <c r="M72" s="201"/>
      <c r="N72" s="200">
        <f t="shared" si="21"/>
        <v>0</v>
      </c>
      <c r="P72" s="170" t="str">
        <f t="shared" si="6"/>
        <v>- General professional experience</v>
      </c>
    </row>
    <row r="73" spans="1:16" ht="10">
      <c r="A73" s="203" t="s">
        <v>353</v>
      </c>
      <c r="B73" s="294" t="s">
        <v>319</v>
      </c>
      <c r="C73" s="295"/>
      <c r="D73" s="198">
        <v>0</v>
      </c>
      <c r="E73" s="201"/>
      <c r="F73" s="202">
        <f t="shared" si="17"/>
        <v>0</v>
      </c>
      <c r="G73" s="201"/>
      <c r="H73" s="202">
        <f t="shared" si="18"/>
        <v>0</v>
      </c>
      <c r="I73" s="201"/>
      <c r="J73" s="202">
        <f t="shared" si="19"/>
        <v>0</v>
      </c>
      <c r="K73" s="201"/>
      <c r="L73" s="202">
        <f t="shared" si="20"/>
        <v>0</v>
      </c>
      <c r="M73" s="201"/>
      <c r="N73" s="200">
        <f t="shared" si="21"/>
        <v>0</v>
      </c>
      <c r="P73" s="170" t="str">
        <f t="shared" si="6"/>
        <v>- Specific professional experience</v>
      </c>
    </row>
    <row r="74" spans="1:16" ht="11.25" customHeight="1">
      <c r="A74" s="203" t="s">
        <v>352</v>
      </c>
      <c r="B74" s="292" t="s">
        <v>341</v>
      </c>
      <c r="C74" s="293"/>
      <c r="D74" s="198">
        <v>0</v>
      </c>
      <c r="E74" s="201"/>
      <c r="F74" s="202">
        <f t="shared" si="17"/>
        <v>0</v>
      </c>
      <c r="G74" s="201"/>
      <c r="H74" s="202">
        <f t="shared" si="18"/>
        <v>0</v>
      </c>
      <c r="I74" s="201"/>
      <c r="J74" s="202">
        <f t="shared" si="19"/>
        <v>0</v>
      </c>
      <c r="K74" s="201"/>
      <c r="L74" s="202">
        <f t="shared" si="20"/>
        <v>0</v>
      </c>
      <c r="M74" s="201"/>
      <c r="N74" s="200">
        <f t="shared" si="21"/>
        <v>0</v>
      </c>
      <c r="P74" s="170" t="str">
        <f t="shared" ref="P74:P105" si="22">IF(ISBLANK(B74),A74,B74)</f>
        <v>- Leadership/management experience</v>
      </c>
    </row>
    <row r="75" spans="1:16" ht="10">
      <c r="A75" s="203" t="s">
        <v>351</v>
      </c>
      <c r="B75" s="294" t="s">
        <v>317</v>
      </c>
      <c r="C75" s="295"/>
      <c r="D75" s="198">
        <v>0</v>
      </c>
      <c r="E75" s="201"/>
      <c r="F75" s="202">
        <f t="shared" si="17"/>
        <v>0</v>
      </c>
      <c r="G75" s="201"/>
      <c r="H75" s="202">
        <f t="shared" si="18"/>
        <v>0</v>
      </c>
      <c r="I75" s="201"/>
      <c r="J75" s="202">
        <f t="shared" si="19"/>
        <v>0</v>
      </c>
      <c r="K75" s="201"/>
      <c r="L75" s="202">
        <f t="shared" si="20"/>
        <v>0</v>
      </c>
      <c r="M75" s="201"/>
      <c r="N75" s="200">
        <f t="shared" si="21"/>
        <v>0</v>
      </c>
      <c r="P75" s="170" t="str">
        <f t="shared" si="22"/>
        <v>- Regional experience</v>
      </c>
    </row>
    <row r="76" spans="1:16" ht="10">
      <c r="A76" s="203" t="s">
        <v>350</v>
      </c>
      <c r="B76" s="297" t="s">
        <v>315</v>
      </c>
      <c r="C76" s="298"/>
      <c r="D76" s="198">
        <v>0</v>
      </c>
      <c r="E76" s="201"/>
      <c r="F76" s="202">
        <f t="shared" si="17"/>
        <v>0</v>
      </c>
      <c r="G76" s="201"/>
      <c r="H76" s="202">
        <f t="shared" si="18"/>
        <v>0</v>
      </c>
      <c r="I76" s="201"/>
      <c r="J76" s="202">
        <f t="shared" si="19"/>
        <v>0</v>
      </c>
      <c r="K76" s="201"/>
      <c r="L76" s="202">
        <f t="shared" si="20"/>
        <v>0</v>
      </c>
      <c r="M76" s="201"/>
      <c r="N76" s="200">
        <f t="shared" si="21"/>
        <v>0</v>
      </c>
      <c r="P76" s="170" t="str">
        <f t="shared" si="22"/>
        <v>- Development cooperation experience</v>
      </c>
    </row>
    <row r="77" spans="1:16" ht="14.5">
      <c r="A77" s="203" t="s">
        <v>349</v>
      </c>
      <c r="B77" s="299" t="s">
        <v>313</v>
      </c>
      <c r="C77" s="300"/>
      <c r="D77" s="209">
        <v>0</v>
      </c>
      <c r="E77" s="196"/>
      <c r="F77" s="197">
        <f t="shared" si="17"/>
        <v>0</v>
      </c>
      <c r="G77" s="196"/>
      <c r="H77" s="197">
        <f t="shared" si="18"/>
        <v>0</v>
      </c>
      <c r="I77" s="196"/>
      <c r="J77" s="197">
        <f t="shared" si="19"/>
        <v>0</v>
      </c>
      <c r="K77" s="196"/>
      <c r="L77" s="197">
        <f t="shared" si="20"/>
        <v>0</v>
      </c>
      <c r="M77" s="196"/>
      <c r="N77" s="195">
        <f t="shared" si="21"/>
        <v>0</v>
      </c>
      <c r="P77" s="170" t="str">
        <f t="shared" si="22"/>
        <v>- Other</v>
      </c>
    </row>
    <row r="78" spans="1:16" ht="11.25" customHeight="1" outlineLevel="1">
      <c r="A78" s="290" t="s">
        <v>348</v>
      </c>
      <c r="B78" s="290"/>
      <c r="C78" s="291"/>
      <c r="D78" s="194">
        <f>SUM(D70:D77)</f>
        <v>0</v>
      </c>
      <c r="E78" s="192"/>
      <c r="F78" s="193">
        <f>SUM(F70:F77)</f>
        <v>0</v>
      </c>
      <c r="G78" s="192"/>
      <c r="H78" s="193">
        <f>SUM(H70:H77)</f>
        <v>0</v>
      </c>
      <c r="I78" s="192"/>
      <c r="J78" s="193">
        <f>SUM(J70:J77)</f>
        <v>0</v>
      </c>
      <c r="K78" s="192"/>
      <c r="L78" s="193">
        <f>SUM(L70:L77)</f>
        <v>0</v>
      </c>
      <c r="M78" s="192"/>
      <c r="N78" s="191">
        <f>SUM(N70:N77)</f>
        <v>0</v>
      </c>
      <c r="P78" s="174" t="str">
        <f t="shared" si="22"/>
        <v>Interim total 2.4</v>
      </c>
    </row>
    <row r="79" spans="1:16" ht="11.25" customHeight="1">
      <c r="A79" s="208" t="s">
        <v>52</v>
      </c>
      <c r="B79" s="301" t="s">
        <v>347</v>
      </c>
      <c r="C79" s="302"/>
      <c r="D79" s="207"/>
      <c r="E79" s="205"/>
      <c r="F79" s="206"/>
      <c r="G79" s="205"/>
      <c r="H79" s="206"/>
      <c r="I79" s="205"/>
      <c r="J79" s="206"/>
      <c r="K79" s="205"/>
      <c r="L79" s="206"/>
      <c r="M79" s="205"/>
      <c r="N79" s="204"/>
      <c r="P79" s="174" t="str">
        <f t="shared" si="22"/>
        <v>Expert 4 (in accordance with ToR provisions/criteria)</v>
      </c>
    </row>
    <row r="80" spans="1:16" ht="10">
      <c r="A80" s="203" t="s">
        <v>346</v>
      </c>
      <c r="B80" s="292" t="s">
        <v>325</v>
      </c>
      <c r="C80" s="293"/>
      <c r="D80" s="198">
        <v>0</v>
      </c>
      <c r="E80" s="201"/>
      <c r="F80" s="202">
        <f t="shared" ref="F80:F87" si="23">$D80*E80*100</f>
        <v>0</v>
      </c>
      <c r="G80" s="201"/>
      <c r="H80" s="202">
        <f t="shared" ref="H80:H87" si="24">$D80*G80*100</f>
        <v>0</v>
      </c>
      <c r="I80" s="201"/>
      <c r="J80" s="202">
        <f t="shared" ref="J80:J87" si="25">$D80*I80*100</f>
        <v>0</v>
      </c>
      <c r="K80" s="201"/>
      <c r="L80" s="202">
        <f t="shared" ref="L80:L87" si="26">$D80*K80*100</f>
        <v>0</v>
      </c>
      <c r="M80" s="201"/>
      <c r="N80" s="200">
        <f t="shared" ref="N80:N87" si="27">$D80*M80*100</f>
        <v>0</v>
      </c>
      <c r="P80" s="170" t="str">
        <f t="shared" si="22"/>
        <v>- Qualifications</v>
      </c>
    </row>
    <row r="81" spans="1:16" ht="10">
      <c r="A81" s="203" t="s">
        <v>345</v>
      </c>
      <c r="B81" s="292" t="s">
        <v>323</v>
      </c>
      <c r="C81" s="293"/>
      <c r="D81" s="198">
        <v>0</v>
      </c>
      <c r="E81" s="201"/>
      <c r="F81" s="202">
        <f t="shared" si="23"/>
        <v>0</v>
      </c>
      <c r="G81" s="201"/>
      <c r="H81" s="202">
        <f t="shared" si="24"/>
        <v>0</v>
      </c>
      <c r="I81" s="201"/>
      <c r="J81" s="202">
        <f t="shared" si="25"/>
        <v>0</v>
      </c>
      <c r="K81" s="201"/>
      <c r="L81" s="202">
        <f t="shared" si="26"/>
        <v>0</v>
      </c>
      <c r="M81" s="201"/>
      <c r="N81" s="200">
        <f t="shared" si="27"/>
        <v>0</v>
      </c>
      <c r="P81" s="170" t="str">
        <f t="shared" si="22"/>
        <v>- Language</v>
      </c>
    </row>
    <row r="82" spans="1:16" ht="14.5">
      <c r="A82" s="203" t="s">
        <v>344</v>
      </c>
      <c r="B82" s="294" t="s">
        <v>321</v>
      </c>
      <c r="C82" s="295"/>
      <c r="D82" s="209">
        <v>0</v>
      </c>
      <c r="E82" s="201"/>
      <c r="F82" s="202">
        <f t="shared" si="23"/>
        <v>0</v>
      </c>
      <c r="G82" s="201"/>
      <c r="H82" s="202">
        <f t="shared" si="24"/>
        <v>0</v>
      </c>
      <c r="I82" s="201"/>
      <c r="J82" s="202">
        <f t="shared" si="25"/>
        <v>0</v>
      </c>
      <c r="K82" s="201"/>
      <c r="L82" s="202">
        <f t="shared" si="26"/>
        <v>0</v>
      </c>
      <c r="M82" s="201"/>
      <c r="N82" s="200">
        <f t="shared" si="27"/>
        <v>0</v>
      </c>
      <c r="P82" s="170" t="str">
        <f t="shared" si="22"/>
        <v>- General professional experience</v>
      </c>
    </row>
    <row r="83" spans="1:16" ht="10">
      <c r="A83" s="203" t="s">
        <v>343</v>
      </c>
      <c r="B83" s="294" t="s">
        <v>319</v>
      </c>
      <c r="C83" s="295"/>
      <c r="D83" s="198">
        <v>0</v>
      </c>
      <c r="E83" s="201"/>
      <c r="F83" s="202">
        <f t="shared" si="23"/>
        <v>0</v>
      </c>
      <c r="G83" s="201"/>
      <c r="H83" s="202">
        <f t="shared" si="24"/>
        <v>0</v>
      </c>
      <c r="I83" s="201"/>
      <c r="J83" s="202">
        <f t="shared" si="25"/>
        <v>0</v>
      </c>
      <c r="K83" s="201"/>
      <c r="L83" s="202">
        <f t="shared" si="26"/>
        <v>0</v>
      </c>
      <c r="M83" s="201"/>
      <c r="N83" s="200">
        <f t="shared" si="27"/>
        <v>0</v>
      </c>
      <c r="P83" s="170" t="str">
        <f t="shared" si="22"/>
        <v>- Specific professional experience</v>
      </c>
    </row>
    <row r="84" spans="1:16" ht="11.25" customHeight="1">
      <c r="A84" s="203" t="s">
        <v>342</v>
      </c>
      <c r="B84" s="292" t="s">
        <v>341</v>
      </c>
      <c r="C84" s="293"/>
      <c r="D84" s="198">
        <v>0</v>
      </c>
      <c r="E84" s="201"/>
      <c r="F84" s="202">
        <f t="shared" si="23"/>
        <v>0</v>
      </c>
      <c r="G84" s="201"/>
      <c r="H84" s="202">
        <f t="shared" si="24"/>
        <v>0</v>
      </c>
      <c r="I84" s="201"/>
      <c r="J84" s="202">
        <f t="shared" si="25"/>
        <v>0</v>
      </c>
      <c r="K84" s="201"/>
      <c r="L84" s="202">
        <f t="shared" si="26"/>
        <v>0</v>
      </c>
      <c r="M84" s="201"/>
      <c r="N84" s="200">
        <f t="shared" si="27"/>
        <v>0</v>
      </c>
      <c r="P84" s="170" t="str">
        <f t="shared" si="22"/>
        <v>- Leadership/management experience</v>
      </c>
    </row>
    <row r="85" spans="1:16" ht="10">
      <c r="A85" s="203" t="s">
        <v>340</v>
      </c>
      <c r="B85" s="294" t="s">
        <v>317</v>
      </c>
      <c r="C85" s="295"/>
      <c r="D85" s="198">
        <v>0</v>
      </c>
      <c r="E85" s="201"/>
      <c r="F85" s="202">
        <f t="shared" si="23"/>
        <v>0</v>
      </c>
      <c r="G85" s="201"/>
      <c r="H85" s="202">
        <f t="shared" si="24"/>
        <v>0</v>
      </c>
      <c r="I85" s="201"/>
      <c r="J85" s="202">
        <f t="shared" si="25"/>
        <v>0</v>
      </c>
      <c r="K85" s="201"/>
      <c r="L85" s="202">
        <f t="shared" si="26"/>
        <v>0</v>
      </c>
      <c r="M85" s="201"/>
      <c r="N85" s="200">
        <f t="shared" si="27"/>
        <v>0</v>
      </c>
      <c r="P85" s="170" t="str">
        <f t="shared" si="22"/>
        <v>- Regional experience</v>
      </c>
    </row>
    <row r="86" spans="1:16" ht="10">
      <c r="A86" s="203" t="s">
        <v>339</v>
      </c>
      <c r="B86" s="297" t="s">
        <v>315</v>
      </c>
      <c r="C86" s="298"/>
      <c r="D86" s="198">
        <v>0</v>
      </c>
      <c r="E86" s="201"/>
      <c r="F86" s="202">
        <f t="shared" si="23"/>
        <v>0</v>
      </c>
      <c r="G86" s="201"/>
      <c r="H86" s="202">
        <f t="shared" si="24"/>
        <v>0</v>
      </c>
      <c r="I86" s="201"/>
      <c r="J86" s="202">
        <f t="shared" si="25"/>
        <v>0</v>
      </c>
      <c r="K86" s="201"/>
      <c r="L86" s="202">
        <f t="shared" si="26"/>
        <v>0</v>
      </c>
      <c r="M86" s="201"/>
      <c r="N86" s="200">
        <f t="shared" si="27"/>
        <v>0</v>
      </c>
      <c r="P86" s="170" t="str">
        <f t="shared" si="22"/>
        <v>- Development cooperation experience</v>
      </c>
    </row>
    <row r="87" spans="1:16" ht="14.5">
      <c r="A87" s="203" t="s">
        <v>338</v>
      </c>
      <c r="B87" s="299" t="s">
        <v>313</v>
      </c>
      <c r="C87" s="300"/>
      <c r="D87" s="209">
        <v>0</v>
      </c>
      <c r="E87" s="196"/>
      <c r="F87" s="197">
        <f t="shared" si="23"/>
        <v>0</v>
      </c>
      <c r="G87" s="196"/>
      <c r="H87" s="197">
        <f t="shared" si="24"/>
        <v>0</v>
      </c>
      <c r="I87" s="196"/>
      <c r="J87" s="197">
        <f t="shared" si="25"/>
        <v>0</v>
      </c>
      <c r="K87" s="196"/>
      <c r="L87" s="197">
        <f t="shared" si="26"/>
        <v>0</v>
      </c>
      <c r="M87" s="196"/>
      <c r="N87" s="195">
        <f t="shared" si="27"/>
        <v>0</v>
      </c>
      <c r="P87" s="170" t="str">
        <f t="shared" si="22"/>
        <v>- Other</v>
      </c>
    </row>
    <row r="88" spans="1:16" ht="11.25" customHeight="1" outlineLevel="1">
      <c r="A88" s="290" t="s">
        <v>337</v>
      </c>
      <c r="B88" s="290"/>
      <c r="C88" s="291"/>
      <c r="D88" s="194">
        <f>SUM(D80:D87)</f>
        <v>0</v>
      </c>
      <c r="E88" s="192"/>
      <c r="F88" s="193">
        <f>SUM(F80:F87)</f>
        <v>0</v>
      </c>
      <c r="G88" s="192"/>
      <c r="H88" s="193">
        <f>SUM(H80:H87)</f>
        <v>0</v>
      </c>
      <c r="I88" s="192"/>
      <c r="J88" s="193">
        <f>SUM(J80:J87)</f>
        <v>0</v>
      </c>
      <c r="K88" s="192"/>
      <c r="L88" s="193">
        <f>SUM(L80:L87)</f>
        <v>0</v>
      </c>
      <c r="M88" s="192"/>
      <c r="N88" s="191">
        <f>SUM(N80:N87)</f>
        <v>0</v>
      </c>
      <c r="P88" s="174" t="str">
        <f t="shared" si="22"/>
        <v>Interim total 2.5</v>
      </c>
    </row>
    <row r="89" spans="1:16" ht="11.25" customHeight="1">
      <c r="A89" s="208" t="s">
        <v>53</v>
      </c>
      <c r="B89" s="301" t="s">
        <v>336</v>
      </c>
      <c r="C89" s="302"/>
      <c r="D89" s="207"/>
      <c r="E89" s="205"/>
      <c r="F89" s="206"/>
      <c r="G89" s="205"/>
      <c r="H89" s="206"/>
      <c r="I89" s="205"/>
      <c r="J89" s="206"/>
      <c r="K89" s="205"/>
      <c r="L89" s="206"/>
      <c r="M89" s="205"/>
      <c r="N89" s="204"/>
      <c r="P89" s="174" t="str">
        <f t="shared" si="22"/>
        <v>Short-term expert pool 1 (in accordance with ToR provisions/criteria)</v>
      </c>
    </row>
    <row r="90" spans="1:16" ht="10">
      <c r="A90" s="203" t="s">
        <v>335</v>
      </c>
      <c r="B90" s="292" t="s">
        <v>325</v>
      </c>
      <c r="C90" s="293"/>
      <c r="D90" s="198">
        <v>0</v>
      </c>
      <c r="E90" s="201"/>
      <c r="F90" s="202">
        <f t="shared" ref="F90:F96" si="28">$D90*E90*100</f>
        <v>0</v>
      </c>
      <c r="G90" s="201"/>
      <c r="H90" s="202">
        <f t="shared" ref="H90:H96" si="29">$D90*G90*100</f>
        <v>0</v>
      </c>
      <c r="I90" s="201"/>
      <c r="J90" s="202">
        <f t="shared" ref="J90:J96" si="30">$D90*I90*100</f>
        <v>0</v>
      </c>
      <c r="K90" s="201"/>
      <c r="L90" s="202">
        <f t="shared" ref="L90:L96" si="31">$D90*K90*100</f>
        <v>0</v>
      </c>
      <c r="M90" s="201"/>
      <c r="N90" s="200">
        <f t="shared" ref="N90:N96" si="32">$D90*M90*100</f>
        <v>0</v>
      </c>
      <c r="P90" s="170" t="str">
        <f t="shared" si="22"/>
        <v>- Qualifications</v>
      </c>
    </row>
    <row r="91" spans="1:16" ht="10">
      <c r="A91" s="203" t="s">
        <v>334</v>
      </c>
      <c r="B91" s="292" t="s">
        <v>323</v>
      </c>
      <c r="C91" s="293"/>
      <c r="D91" s="198">
        <v>0</v>
      </c>
      <c r="E91" s="201"/>
      <c r="F91" s="202">
        <f t="shared" si="28"/>
        <v>0</v>
      </c>
      <c r="G91" s="201"/>
      <c r="H91" s="202">
        <f t="shared" si="29"/>
        <v>0</v>
      </c>
      <c r="I91" s="201"/>
      <c r="J91" s="202">
        <f t="shared" si="30"/>
        <v>0</v>
      </c>
      <c r="K91" s="201"/>
      <c r="L91" s="202">
        <f t="shared" si="31"/>
        <v>0</v>
      </c>
      <c r="M91" s="201"/>
      <c r="N91" s="200">
        <f t="shared" si="32"/>
        <v>0</v>
      </c>
      <c r="P91" s="170" t="str">
        <f t="shared" si="22"/>
        <v>- Language</v>
      </c>
    </row>
    <row r="92" spans="1:16" ht="10">
      <c r="A92" s="203" t="s">
        <v>333</v>
      </c>
      <c r="B92" s="294" t="s">
        <v>321</v>
      </c>
      <c r="C92" s="295"/>
      <c r="D92" s="198">
        <v>0</v>
      </c>
      <c r="E92" s="201"/>
      <c r="F92" s="202">
        <f t="shared" si="28"/>
        <v>0</v>
      </c>
      <c r="G92" s="201"/>
      <c r="H92" s="202">
        <f t="shared" si="29"/>
        <v>0</v>
      </c>
      <c r="I92" s="201"/>
      <c r="J92" s="202">
        <f t="shared" si="30"/>
        <v>0</v>
      </c>
      <c r="K92" s="201"/>
      <c r="L92" s="202">
        <f t="shared" si="31"/>
        <v>0</v>
      </c>
      <c r="M92" s="201"/>
      <c r="N92" s="200">
        <f t="shared" si="32"/>
        <v>0</v>
      </c>
      <c r="P92" s="170" t="str">
        <f t="shared" si="22"/>
        <v>- General professional experience</v>
      </c>
    </row>
    <row r="93" spans="1:16" ht="10">
      <c r="A93" s="203" t="s">
        <v>332</v>
      </c>
      <c r="B93" s="294" t="s">
        <v>319</v>
      </c>
      <c r="C93" s="295"/>
      <c r="D93" s="198">
        <v>0</v>
      </c>
      <c r="E93" s="201"/>
      <c r="F93" s="202">
        <f t="shared" si="28"/>
        <v>0</v>
      </c>
      <c r="G93" s="201"/>
      <c r="H93" s="202">
        <f t="shared" si="29"/>
        <v>0</v>
      </c>
      <c r="I93" s="201"/>
      <c r="J93" s="202">
        <f t="shared" si="30"/>
        <v>0</v>
      </c>
      <c r="K93" s="201"/>
      <c r="L93" s="202">
        <f t="shared" si="31"/>
        <v>0</v>
      </c>
      <c r="M93" s="201"/>
      <c r="N93" s="200">
        <f t="shared" si="32"/>
        <v>0</v>
      </c>
      <c r="P93" s="170" t="str">
        <f t="shared" si="22"/>
        <v>- Specific professional experience</v>
      </c>
    </row>
    <row r="94" spans="1:16" ht="10">
      <c r="A94" s="203" t="s">
        <v>331</v>
      </c>
      <c r="B94" s="294" t="s">
        <v>317</v>
      </c>
      <c r="C94" s="295"/>
      <c r="D94" s="198">
        <v>0</v>
      </c>
      <c r="E94" s="201"/>
      <c r="F94" s="202">
        <f t="shared" si="28"/>
        <v>0</v>
      </c>
      <c r="G94" s="201"/>
      <c r="H94" s="202">
        <f t="shared" si="29"/>
        <v>0</v>
      </c>
      <c r="I94" s="201"/>
      <c r="J94" s="202">
        <f t="shared" si="30"/>
        <v>0</v>
      </c>
      <c r="K94" s="201"/>
      <c r="L94" s="202">
        <f t="shared" si="31"/>
        <v>0</v>
      </c>
      <c r="M94" s="201"/>
      <c r="N94" s="200">
        <f t="shared" si="32"/>
        <v>0</v>
      </c>
      <c r="P94" s="170" t="str">
        <f t="shared" si="22"/>
        <v>- Regional experience</v>
      </c>
    </row>
    <row r="95" spans="1:16" ht="10">
      <c r="A95" s="203" t="s">
        <v>330</v>
      </c>
      <c r="B95" s="294" t="s">
        <v>315</v>
      </c>
      <c r="C95" s="295"/>
      <c r="D95" s="198">
        <v>0</v>
      </c>
      <c r="E95" s="201"/>
      <c r="F95" s="202">
        <f t="shared" si="28"/>
        <v>0</v>
      </c>
      <c r="G95" s="201"/>
      <c r="H95" s="202">
        <f t="shared" si="29"/>
        <v>0</v>
      </c>
      <c r="I95" s="201"/>
      <c r="J95" s="202">
        <f t="shared" si="30"/>
        <v>0</v>
      </c>
      <c r="K95" s="201"/>
      <c r="L95" s="202">
        <f t="shared" si="31"/>
        <v>0</v>
      </c>
      <c r="M95" s="201"/>
      <c r="N95" s="200">
        <f t="shared" si="32"/>
        <v>0</v>
      </c>
      <c r="P95" s="170" t="str">
        <f t="shared" si="22"/>
        <v>- Development cooperation experience</v>
      </c>
    </row>
    <row r="96" spans="1:16" ht="10">
      <c r="A96" s="203" t="s">
        <v>329</v>
      </c>
      <c r="B96" s="299" t="s">
        <v>313</v>
      </c>
      <c r="C96" s="300"/>
      <c r="D96" s="198">
        <v>0</v>
      </c>
      <c r="E96" s="196"/>
      <c r="F96" s="197">
        <f t="shared" si="28"/>
        <v>0</v>
      </c>
      <c r="G96" s="196"/>
      <c r="H96" s="197">
        <f t="shared" si="29"/>
        <v>0</v>
      </c>
      <c r="I96" s="196"/>
      <c r="J96" s="197">
        <f t="shared" si="30"/>
        <v>0</v>
      </c>
      <c r="K96" s="196"/>
      <c r="L96" s="197">
        <f t="shared" si="31"/>
        <v>0</v>
      </c>
      <c r="M96" s="196"/>
      <c r="N96" s="195">
        <f t="shared" si="32"/>
        <v>0</v>
      </c>
      <c r="P96" s="170" t="str">
        <f t="shared" si="22"/>
        <v>- Other</v>
      </c>
    </row>
    <row r="97" spans="1:16" ht="11.25" customHeight="1" outlineLevel="1">
      <c r="A97" s="290" t="s">
        <v>328</v>
      </c>
      <c r="B97" s="290"/>
      <c r="C97" s="291"/>
      <c r="D97" s="194">
        <f>SUM(D90:D96)</f>
        <v>0</v>
      </c>
      <c r="E97" s="192"/>
      <c r="F97" s="193">
        <f>SUM(F90:F96)</f>
        <v>0</v>
      </c>
      <c r="G97" s="192"/>
      <c r="H97" s="193">
        <f>SUM(H90:H96)</f>
        <v>0</v>
      </c>
      <c r="I97" s="192"/>
      <c r="J97" s="193">
        <f>SUM(J90:J96)</f>
        <v>0</v>
      </c>
      <c r="K97" s="192"/>
      <c r="L97" s="193">
        <f>SUM(L90:L96)</f>
        <v>0</v>
      </c>
      <c r="M97" s="192"/>
      <c r="N97" s="191">
        <f>SUM(N90:N96)</f>
        <v>0</v>
      </c>
      <c r="P97" s="174" t="str">
        <f t="shared" si="22"/>
        <v>Interim total 2.6</v>
      </c>
    </row>
    <row r="98" spans="1:16" ht="11.25" customHeight="1">
      <c r="A98" s="208" t="s">
        <v>54</v>
      </c>
      <c r="B98" s="301" t="s">
        <v>327</v>
      </c>
      <c r="C98" s="302"/>
      <c r="D98" s="207"/>
      <c r="E98" s="205"/>
      <c r="F98" s="206"/>
      <c r="G98" s="205"/>
      <c r="H98" s="206"/>
      <c r="I98" s="205"/>
      <c r="J98" s="206"/>
      <c r="K98" s="205"/>
      <c r="L98" s="206"/>
      <c r="M98" s="205"/>
      <c r="N98" s="204"/>
      <c r="P98" s="174" t="str">
        <f t="shared" si="22"/>
        <v>Short-term expert pool 2 (in accordance with ToR provisions/criteria)</v>
      </c>
    </row>
    <row r="99" spans="1:16" ht="10">
      <c r="A99" s="203" t="s">
        <v>326</v>
      </c>
      <c r="B99" s="292" t="s">
        <v>325</v>
      </c>
      <c r="C99" s="293"/>
      <c r="D99" s="198">
        <v>0</v>
      </c>
      <c r="E99" s="201"/>
      <c r="F99" s="202">
        <f t="shared" ref="F99:F105" si="33">$D99*E99*100</f>
        <v>0</v>
      </c>
      <c r="G99" s="201"/>
      <c r="H99" s="202">
        <f t="shared" ref="H99:H105" si="34">$D99*G99*100</f>
        <v>0</v>
      </c>
      <c r="I99" s="201"/>
      <c r="J99" s="202">
        <f t="shared" ref="J99:J105" si="35">$D99*I99*100</f>
        <v>0</v>
      </c>
      <c r="K99" s="201"/>
      <c r="L99" s="202">
        <f t="shared" ref="L99:L105" si="36">$D99*K99*100</f>
        <v>0</v>
      </c>
      <c r="M99" s="201"/>
      <c r="N99" s="200">
        <f t="shared" ref="N99:N105" si="37">$D99*M99*100</f>
        <v>0</v>
      </c>
      <c r="P99" s="170" t="str">
        <f t="shared" si="22"/>
        <v>- Qualifications</v>
      </c>
    </row>
    <row r="100" spans="1:16" ht="10">
      <c r="A100" s="203" t="s">
        <v>324</v>
      </c>
      <c r="B100" s="292" t="s">
        <v>323</v>
      </c>
      <c r="C100" s="293"/>
      <c r="D100" s="198">
        <v>0</v>
      </c>
      <c r="E100" s="201"/>
      <c r="F100" s="202">
        <f t="shared" si="33"/>
        <v>0</v>
      </c>
      <c r="G100" s="201"/>
      <c r="H100" s="202">
        <f t="shared" si="34"/>
        <v>0</v>
      </c>
      <c r="I100" s="201"/>
      <c r="J100" s="202">
        <f t="shared" si="35"/>
        <v>0</v>
      </c>
      <c r="K100" s="201"/>
      <c r="L100" s="202">
        <f t="shared" si="36"/>
        <v>0</v>
      </c>
      <c r="M100" s="201"/>
      <c r="N100" s="200">
        <f t="shared" si="37"/>
        <v>0</v>
      </c>
      <c r="P100" s="170" t="str">
        <f t="shared" si="22"/>
        <v>- Language</v>
      </c>
    </row>
    <row r="101" spans="1:16" ht="10">
      <c r="A101" s="199" t="s">
        <v>322</v>
      </c>
      <c r="B101" s="294" t="s">
        <v>321</v>
      </c>
      <c r="C101" s="295"/>
      <c r="D101" s="198">
        <v>0</v>
      </c>
      <c r="E101" s="201"/>
      <c r="F101" s="202">
        <f t="shared" si="33"/>
        <v>0</v>
      </c>
      <c r="G101" s="201"/>
      <c r="H101" s="202">
        <f t="shared" si="34"/>
        <v>0</v>
      </c>
      <c r="I101" s="201"/>
      <c r="J101" s="202">
        <f t="shared" si="35"/>
        <v>0</v>
      </c>
      <c r="K101" s="201"/>
      <c r="L101" s="202">
        <f t="shared" si="36"/>
        <v>0</v>
      </c>
      <c r="M101" s="201"/>
      <c r="N101" s="200">
        <f t="shared" si="37"/>
        <v>0</v>
      </c>
      <c r="P101" s="170" t="str">
        <f t="shared" si="22"/>
        <v>- General professional experience</v>
      </c>
    </row>
    <row r="102" spans="1:16" ht="10">
      <c r="A102" s="203" t="s">
        <v>320</v>
      </c>
      <c r="B102" s="294" t="s">
        <v>319</v>
      </c>
      <c r="C102" s="295"/>
      <c r="D102" s="198">
        <v>0</v>
      </c>
      <c r="E102" s="201"/>
      <c r="F102" s="202">
        <f t="shared" si="33"/>
        <v>0</v>
      </c>
      <c r="G102" s="201"/>
      <c r="H102" s="202">
        <f t="shared" si="34"/>
        <v>0</v>
      </c>
      <c r="I102" s="201"/>
      <c r="J102" s="202">
        <f t="shared" si="35"/>
        <v>0</v>
      </c>
      <c r="K102" s="201"/>
      <c r="L102" s="202">
        <f t="shared" si="36"/>
        <v>0</v>
      </c>
      <c r="M102" s="201"/>
      <c r="N102" s="200">
        <f t="shared" si="37"/>
        <v>0</v>
      </c>
      <c r="P102" s="170" t="str">
        <f t="shared" si="22"/>
        <v>- Specific professional experience</v>
      </c>
    </row>
    <row r="103" spans="1:16" ht="10">
      <c r="A103" s="203" t="s">
        <v>318</v>
      </c>
      <c r="B103" s="294" t="s">
        <v>317</v>
      </c>
      <c r="C103" s="295"/>
      <c r="D103" s="198">
        <v>0</v>
      </c>
      <c r="E103" s="201"/>
      <c r="F103" s="202">
        <f t="shared" si="33"/>
        <v>0</v>
      </c>
      <c r="G103" s="201"/>
      <c r="H103" s="202">
        <f t="shared" si="34"/>
        <v>0</v>
      </c>
      <c r="I103" s="201"/>
      <c r="J103" s="202">
        <f t="shared" si="35"/>
        <v>0</v>
      </c>
      <c r="K103" s="201"/>
      <c r="L103" s="202">
        <f t="shared" si="36"/>
        <v>0</v>
      </c>
      <c r="M103" s="201"/>
      <c r="N103" s="200">
        <f t="shared" si="37"/>
        <v>0</v>
      </c>
      <c r="P103" s="170" t="str">
        <f t="shared" si="22"/>
        <v>- Regional experience</v>
      </c>
    </row>
    <row r="104" spans="1:16" ht="10">
      <c r="A104" s="203" t="s">
        <v>316</v>
      </c>
      <c r="B104" s="294" t="s">
        <v>315</v>
      </c>
      <c r="C104" s="295"/>
      <c r="D104" s="198">
        <v>0</v>
      </c>
      <c r="E104" s="201"/>
      <c r="F104" s="202">
        <f t="shared" si="33"/>
        <v>0</v>
      </c>
      <c r="G104" s="201"/>
      <c r="H104" s="202">
        <f t="shared" si="34"/>
        <v>0</v>
      </c>
      <c r="I104" s="201"/>
      <c r="J104" s="202">
        <f t="shared" si="35"/>
        <v>0</v>
      </c>
      <c r="K104" s="201"/>
      <c r="L104" s="202">
        <f t="shared" si="36"/>
        <v>0</v>
      </c>
      <c r="M104" s="201"/>
      <c r="N104" s="200">
        <f t="shared" si="37"/>
        <v>0</v>
      </c>
      <c r="P104" s="170" t="str">
        <f t="shared" si="22"/>
        <v>- Development cooperation experience</v>
      </c>
    </row>
    <row r="105" spans="1:16" ht="10">
      <c r="A105" s="203" t="s">
        <v>314</v>
      </c>
      <c r="B105" s="299" t="s">
        <v>313</v>
      </c>
      <c r="C105" s="300"/>
      <c r="D105" s="198">
        <v>0</v>
      </c>
      <c r="E105" s="196"/>
      <c r="F105" s="197">
        <f t="shared" si="33"/>
        <v>0</v>
      </c>
      <c r="G105" s="196"/>
      <c r="H105" s="197">
        <f t="shared" si="34"/>
        <v>0</v>
      </c>
      <c r="I105" s="196"/>
      <c r="J105" s="197">
        <f t="shared" si="35"/>
        <v>0</v>
      </c>
      <c r="K105" s="196"/>
      <c r="L105" s="197">
        <f t="shared" si="36"/>
        <v>0</v>
      </c>
      <c r="M105" s="196"/>
      <c r="N105" s="195">
        <f t="shared" si="37"/>
        <v>0</v>
      </c>
      <c r="P105" s="170" t="str">
        <f t="shared" si="22"/>
        <v>- Other</v>
      </c>
    </row>
    <row r="106" spans="1:16" ht="11.25" customHeight="1" outlineLevel="1">
      <c r="A106" s="290" t="s">
        <v>312</v>
      </c>
      <c r="B106" s="290"/>
      <c r="C106" s="291"/>
      <c r="D106" s="194">
        <f>SUM(D99:D105)</f>
        <v>0</v>
      </c>
      <c r="E106" s="192"/>
      <c r="F106" s="193">
        <f>SUM(F99:F105)</f>
        <v>0</v>
      </c>
      <c r="G106" s="192"/>
      <c r="H106" s="193">
        <f>SUM(H99:H105)</f>
        <v>0</v>
      </c>
      <c r="I106" s="192"/>
      <c r="J106" s="193">
        <f>SUM(J99:J105)</f>
        <v>0</v>
      </c>
      <c r="K106" s="192"/>
      <c r="L106" s="193">
        <f>SUM(L99:L105)</f>
        <v>0</v>
      </c>
      <c r="M106" s="192"/>
      <c r="N106" s="191">
        <f>SUM(N99:N105)</f>
        <v>0</v>
      </c>
      <c r="P106" s="174" t="str">
        <f t="shared" ref="P106:P115" si="38">IF(ISBLANK(B106),A106,B106)</f>
        <v>Interim total 2.7</v>
      </c>
    </row>
    <row r="107" spans="1:16" ht="22.5" customHeight="1">
      <c r="A107" s="208" t="s">
        <v>273</v>
      </c>
      <c r="B107" s="301" t="s">
        <v>311</v>
      </c>
      <c r="C107" s="302"/>
      <c r="D107" s="207"/>
      <c r="E107" s="205"/>
      <c r="F107" s="206"/>
      <c r="G107" s="205"/>
      <c r="H107" s="206"/>
      <c r="I107" s="205"/>
      <c r="J107" s="206"/>
      <c r="K107" s="205"/>
      <c r="L107" s="206"/>
      <c r="M107" s="205"/>
      <c r="N107" s="204"/>
      <c r="P107" s="174" t="str">
        <f t="shared" si="38"/>
        <v>Assessment of proposed personnel for non-specified positions (provided permissible under ToRs)</v>
      </c>
    </row>
    <row r="108" spans="1:16" ht="33.75" customHeight="1">
      <c r="A108" s="199" t="s">
        <v>310</v>
      </c>
      <c r="B108" s="334" t="s">
        <v>309</v>
      </c>
      <c r="C108" s="335"/>
      <c r="D108" s="198">
        <v>0</v>
      </c>
      <c r="E108" s="201"/>
      <c r="F108" s="202">
        <f>$D108*E108*100</f>
        <v>0</v>
      </c>
      <c r="G108" s="201"/>
      <c r="H108" s="202">
        <f>$D108*G108*100</f>
        <v>0</v>
      </c>
      <c r="I108" s="201"/>
      <c r="J108" s="202">
        <f>$D108*I108*100</f>
        <v>0</v>
      </c>
      <c r="K108" s="201"/>
      <c r="L108" s="202">
        <f>$D108*K108*100</f>
        <v>0</v>
      </c>
      <c r="M108" s="201"/>
      <c r="N108" s="200">
        <f>$D108*M108*100</f>
        <v>0</v>
      </c>
      <c r="P108" s="170" t="str">
        <f t="shared" si="38"/>
        <v>Composition and sufficient assignment duration of the team in order to perform the tasks specified in the schedule and personnel assignment plan</v>
      </c>
    </row>
    <row r="109" spans="1:16" ht="33.75" customHeight="1">
      <c r="A109" s="203" t="s">
        <v>308</v>
      </c>
      <c r="B109" s="340" t="s">
        <v>307</v>
      </c>
      <c r="C109" s="341"/>
      <c r="D109" s="198">
        <v>0</v>
      </c>
      <c r="E109" s="201"/>
      <c r="F109" s="202">
        <f>$D109*E109*100</f>
        <v>0</v>
      </c>
      <c r="G109" s="201"/>
      <c r="H109" s="202">
        <f>$D109*G109*100</f>
        <v>0</v>
      </c>
      <c r="I109" s="201"/>
      <c r="J109" s="202">
        <f>$D109*I109*100</f>
        <v>0</v>
      </c>
      <c r="K109" s="201"/>
      <c r="L109" s="202">
        <f>$D109*K109*100</f>
        <v>0</v>
      </c>
      <c r="M109" s="201"/>
      <c r="N109" s="200">
        <f>$D109*M109*100</f>
        <v>0</v>
      </c>
      <c r="P109" s="170" t="str">
        <f t="shared" si="38"/>
        <v>Qualifications and sufficient assignment duration of the team (professional experience and other specific experience) in order to process theme 1</v>
      </c>
    </row>
    <row r="110" spans="1:16" ht="33.75" customHeight="1">
      <c r="A110" s="199" t="s">
        <v>306</v>
      </c>
      <c r="B110" s="321" t="s">
        <v>305</v>
      </c>
      <c r="C110" s="322"/>
      <c r="D110" s="198">
        <v>0</v>
      </c>
      <c r="E110" s="196"/>
      <c r="F110" s="197">
        <f>$D110*E110*100</f>
        <v>0</v>
      </c>
      <c r="G110" s="196"/>
      <c r="H110" s="197">
        <f>$D110*G110*100</f>
        <v>0</v>
      </c>
      <c r="I110" s="196"/>
      <c r="J110" s="197">
        <f>$D110*I110*100</f>
        <v>0</v>
      </c>
      <c r="K110" s="196"/>
      <c r="L110" s="197">
        <f>$D110*K110*100</f>
        <v>0</v>
      </c>
      <c r="M110" s="196"/>
      <c r="N110" s="195">
        <f>$D110*M110*100</f>
        <v>0</v>
      </c>
      <c r="P110" s="170" t="str">
        <f t="shared" si="38"/>
        <v>Qualifications and sufficient assignment duration of the team (professional experience and other specific experience) in order to process theme 2</v>
      </c>
    </row>
    <row r="111" spans="1:16" ht="11.25" customHeight="1" outlineLevel="1">
      <c r="A111" s="290" t="s">
        <v>304</v>
      </c>
      <c r="B111" s="290"/>
      <c r="C111" s="291"/>
      <c r="D111" s="194">
        <f>SUM(D108:D110)</f>
        <v>0</v>
      </c>
      <c r="E111" s="192"/>
      <c r="F111" s="193">
        <f>SUM(F108:F110)</f>
        <v>0</v>
      </c>
      <c r="G111" s="192"/>
      <c r="H111" s="193">
        <f>SUM(H108:H110)</f>
        <v>0</v>
      </c>
      <c r="I111" s="192"/>
      <c r="J111" s="193">
        <f>SUM(J108:J110)</f>
        <v>0</v>
      </c>
      <c r="K111" s="192"/>
      <c r="L111" s="193">
        <f>SUM(L108:L110)</f>
        <v>0</v>
      </c>
      <c r="M111" s="192"/>
      <c r="N111" s="191">
        <f>SUM(N108:N110)</f>
        <v>0</v>
      </c>
      <c r="P111" s="174" t="str">
        <f t="shared" si="38"/>
        <v>Interim total 2.8</v>
      </c>
    </row>
    <row r="112" spans="1:16" ht="11.25" customHeight="1">
      <c r="A112" s="325" t="s">
        <v>303</v>
      </c>
      <c r="B112" s="325"/>
      <c r="C112" s="326"/>
      <c r="D112" s="190">
        <f>SUM(D48,D58,D68,D78,D88,D97,D106,D111)</f>
        <v>0.9</v>
      </c>
      <c r="E112" s="188"/>
      <c r="F112" s="189">
        <f>SUM(F48,F58,F68,F78,F88,F97,F106,F111)</f>
        <v>0</v>
      </c>
      <c r="G112" s="188"/>
      <c r="H112" s="189">
        <f>SUM(H48,H58,H68,H78,H88,H97,H106,H111)</f>
        <v>0</v>
      </c>
      <c r="I112" s="188"/>
      <c r="J112" s="189">
        <f>SUM(J48,J58,J68,J78,J88,J97,J106,J111)</f>
        <v>0</v>
      </c>
      <c r="K112" s="188"/>
      <c r="L112" s="189">
        <f>SUM(L48,L58,L68,L78,L88,L97,L106,L111)</f>
        <v>0</v>
      </c>
      <c r="M112" s="188"/>
      <c r="N112" s="187">
        <f>SUM(N48,N58,N68,N78,N88,N97,N106,N111)</f>
        <v>0</v>
      </c>
      <c r="P112" s="174" t="str">
        <f t="shared" si="38"/>
        <v>Total 2</v>
      </c>
    </row>
    <row r="113" spans="1:16" ht="12.75" customHeight="1">
      <c r="A113" s="327" t="s">
        <v>302</v>
      </c>
      <c r="B113" s="327"/>
      <c r="C113" s="328"/>
      <c r="D113" s="186">
        <f>D37+D112</f>
        <v>1</v>
      </c>
      <c r="E113" s="184"/>
      <c r="F113" s="185">
        <f>F37+F112</f>
        <v>0</v>
      </c>
      <c r="G113" s="184"/>
      <c r="H113" s="185">
        <f>H37+H112</f>
        <v>0</v>
      </c>
      <c r="I113" s="184"/>
      <c r="J113" s="185">
        <f>J37+J112</f>
        <v>0</v>
      </c>
      <c r="K113" s="184"/>
      <c r="L113" s="185">
        <f>L37+L112</f>
        <v>0</v>
      </c>
      <c r="M113" s="184"/>
      <c r="N113" s="183">
        <f>N37+N112</f>
        <v>0</v>
      </c>
      <c r="P113" s="174" t="str">
        <f t="shared" si="38"/>
        <v>Overall total 1 + 2</v>
      </c>
    </row>
    <row r="114" spans="1:16" ht="12.75" customHeight="1">
      <c r="A114" s="327" t="s">
        <v>301</v>
      </c>
      <c r="B114" s="327"/>
      <c r="C114" s="328"/>
      <c r="D114" s="182"/>
      <c r="E114" s="180"/>
      <c r="F114" s="181">
        <f>F113/1000</f>
        <v>0</v>
      </c>
      <c r="G114" s="180"/>
      <c r="H114" s="181">
        <f>H113/1000</f>
        <v>0</v>
      </c>
      <c r="I114" s="180"/>
      <c r="J114" s="181">
        <f>J113/1000</f>
        <v>0</v>
      </c>
      <c r="K114" s="180"/>
      <c r="L114" s="181">
        <f>L113/1000</f>
        <v>0</v>
      </c>
      <c r="M114" s="180"/>
      <c r="N114" s="179">
        <f>N113/1000</f>
        <v>0</v>
      </c>
      <c r="P114" s="174" t="str">
        <f t="shared" si="38"/>
        <v>Assessment in %</v>
      </c>
    </row>
    <row r="115" spans="1:16" ht="12.75" customHeight="1">
      <c r="A115" s="327" t="s">
        <v>300</v>
      </c>
      <c r="B115" s="327"/>
      <c r="C115" s="328"/>
      <c r="D115" s="178"/>
      <c r="E115" s="176"/>
      <c r="F115" s="177">
        <f>_xlfn.RANK.EQ(F114,Wertung)</f>
        <v>1</v>
      </c>
      <c r="G115" s="176"/>
      <c r="H115" s="177">
        <f>_xlfn.RANK.EQ(H114,Wertung)</f>
        <v>1</v>
      </c>
      <c r="I115" s="176"/>
      <c r="J115" s="177">
        <f>_xlfn.RANK.EQ(J114,Wertung)</f>
        <v>1</v>
      </c>
      <c r="K115" s="176"/>
      <c r="L115" s="177">
        <f>_xlfn.RANK.EQ(L114,Wertung)</f>
        <v>1</v>
      </c>
      <c r="M115" s="176"/>
      <c r="N115" s="175">
        <f>_xlfn.RANK.EQ(N114,Wertung)</f>
        <v>1</v>
      </c>
      <c r="P115" s="174" t="str">
        <f t="shared" si="38"/>
        <v>Ranking</v>
      </c>
    </row>
    <row r="116" spans="1:16" ht="10">
      <c r="E116" s="168"/>
      <c r="G116" s="168"/>
      <c r="I116" s="168"/>
      <c r="K116" s="168"/>
      <c r="M116" s="166"/>
    </row>
    <row r="117" spans="1:16" ht="22.5" customHeight="1">
      <c r="A117" s="312" t="s">
        <v>299</v>
      </c>
      <c r="B117" s="312"/>
      <c r="C117" s="312"/>
      <c r="D117" s="312"/>
      <c r="E117" s="312"/>
      <c r="F117" s="312"/>
      <c r="G117" s="312"/>
      <c r="H117" s="312"/>
      <c r="I117" s="312"/>
      <c r="J117" s="312"/>
      <c r="K117" s="312"/>
      <c r="L117" s="312"/>
      <c r="M117" s="312"/>
      <c r="N117" s="312"/>
    </row>
    <row r="118" spans="1:16" ht="37.75" customHeight="1">
      <c r="A118" s="329"/>
      <c r="B118" s="329"/>
      <c r="C118" s="329"/>
      <c r="E118" s="168"/>
      <c r="G118" s="168"/>
      <c r="I118" s="289" t="s">
        <v>298</v>
      </c>
      <c r="J118" s="289"/>
      <c r="K118" s="289"/>
      <c r="L118" s="289"/>
      <c r="M118" s="289"/>
      <c r="N118" s="289"/>
    </row>
    <row r="119" spans="1:16" ht="12" customHeight="1">
      <c r="B119" s="173"/>
      <c r="E119" s="168"/>
      <c r="G119" s="168"/>
      <c r="I119" s="315" t="s">
        <v>297</v>
      </c>
      <c r="J119" s="315"/>
      <c r="K119" s="315"/>
      <c r="L119" s="315"/>
      <c r="M119" s="315"/>
      <c r="N119" s="315"/>
    </row>
  </sheetData>
  <sheetProtection algorithmName="SHA-512" hashValue="ZsxF5VzLXv2e+4CtIU0G3vcr6PH0IvIhiPaGh3TGchvV2JmedVFVuvuw8DskZDv5rkTTKg4GngYlsS5RLhw/8g==" saltValue="37e6VxsDVacDMk0poHb9rQ==" spinCount="100000" sheet="1" selectLockedCells="1"/>
  <mergeCells count="135">
    <mergeCell ref="B7:C7"/>
    <mergeCell ref="B8:C8"/>
    <mergeCell ref="B11:C11"/>
    <mergeCell ref="B39:C39"/>
    <mergeCell ref="B10:N10"/>
    <mergeCell ref="B32:C32"/>
    <mergeCell ref="B28:C28"/>
    <mergeCell ref="B29:C29"/>
    <mergeCell ref="B13:C13"/>
    <mergeCell ref="B31:C31"/>
    <mergeCell ref="B33:C33"/>
    <mergeCell ref="B21:C21"/>
    <mergeCell ref="B24:C24"/>
    <mergeCell ref="B25:C25"/>
    <mergeCell ref="B12:C12"/>
    <mergeCell ref="B16:C16"/>
    <mergeCell ref="B17:C17"/>
    <mergeCell ref="A112:C112"/>
    <mergeCell ref="B90:C90"/>
    <mergeCell ref="B38:N38"/>
    <mergeCell ref="B15:C15"/>
    <mergeCell ref="B19:C19"/>
    <mergeCell ref="B23:C23"/>
    <mergeCell ref="B27:C27"/>
    <mergeCell ref="B109:C109"/>
    <mergeCell ref="B108:C108"/>
    <mergeCell ref="B20:C20"/>
    <mergeCell ref="A30:C30"/>
    <mergeCell ref="A35:C35"/>
    <mergeCell ref="B103:C103"/>
    <mergeCell ref="B104:C104"/>
    <mergeCell ref="B105:C105"/>
    <mergeCell ref="B107:C107"/>
    <mergeCell ref="B36:C36"/>
    <mergeCell ref="B41:C41"/>
    <mergeCell ref="A114:C114"/>
    <mergeCell ref="B69:C69"/>
    <mergeCell ref="A117:N117"/>
    <mergeCell ref="A118:C118"/>
    <mergeCell ref="A113:C113"/>
    <mergeCell ref="A115:C115"/>
    <mergeCell ref="B73:C73"/>
    <mergeCell ref="B74:C74"/>
    <mergeCell ref="A4:B4"/>
    <mergeCell ref="M4:N4"/>
    <mergeCell ref="A5:B5"/>
    <mergeCell ref="E6:F6"/>
    <mergeCell ref="A97:C97"/>
    <mergeCell ref="B76:C76"/>
    <mergeCell ref="B40:C40"/>
    <mergeCell ref="B51:C51"/>
    <mergeCell ref="B42:C42"/>
    <mergeCell ref="B77:C77"/>
    <mergeCell ref="B95:C95"/>
    <mergeCell ref="B71:C71"/>
    <mergeCell ref="B72:C72"/>
    <mergeCell ref="B79:C79"/>
    <mergeCell ref="B80:C80"/>
    <mergeCell ref="B81:C81"/>
    <mergeCell ref="I119:N119"/>
    <mergeCell ref="A14:C14"/>
    <mergeCell ref="B9:C9"/>
    <mergeCell ref="A18:C18"/>
    <mergeCell ref="A22:C22"/>
    <mergeCell ref="A26:C26"/>
    <mergeCell ref="K6:L6"/>
    <mergeCell ref="M6:N6"/>
    <mergeCell ref="M5:N5"/>
    <mergeCell ref="B67:C67"/>
    <mergeCell ref="A68:C68"/>
    <mergeCell ref="B83:C83"/>
    <mergeCell ref="B84:C84"/>
    <mergeCell ref="B85:C85"/>
    <mergeCell ref="B50:C50"/>
    <mergeCell ref="B52:C52"/>
    <mergeCell ref="B53:C53"/>
    <mergeCell ref="A78:C78"/>
    <mergeCell ref="B82:C82"/>
    <mergeCell ref="B110:C110"/>
    <mergeCell ref="B34:C34"/>
    <mergeCell ref="A37:C37"/>
    <mergeCell ref="B92:C92"/>
    <mergeCell ref="B94:C94"/>
    <mergeCell ref="C3:E3"/>
    <mergeCell ref="C2:E2"/>
    <mergeCell ref="G3:K5"/>
    <mergeCell ref="L1:N1"/>
    <mergeCell ref="A2:B2"/>
    <mergeCell ref="G2:H2"/>
    <mergeCell ref="M2:N2"/>
    <mergeCell ref="A3:B3"/>
    <mergeCell ref="M3:N3"/>
    <mergeCell ref="A1:J1"/>
    <mergeCell ref="C5:E5"/>
    <mergeCell ref="C4:E4"/>
    <mergeCell ref="A58:C58"/>
    <mergeCell ref="B56:C56"/>
    <mergeCell ref="B57:C57"/>
    <mergeCell ref="B49:C49"/>
    <mergeCell ref="B96:C96"/>
    <mergeCell ref="B89:C89"/>
    <mergeCell ref="A111:C111"/>
    <mergeCell ref="B86:C86"/>
    <mergeCell ref="B87:C87"/>
    <mergeCell ref="B70:C70"/>
    <mergeCell ref="A88:C88"/>
    <mergeCell ref="B98:C98"/>
    <mergeCell ref="B99:C99"/>
    <mergeCell ref="B100:C100"/>
    <mergeCell ref="B101:C101"/>
    <mergeCell ref="B102:C102"/>
    <mergeCell ref="G6:H6"/>
    <mergeCell ref="I6:J6"/>
    <mergeCell ref="I118:N118"/>
    <mergeCell ref="A106:C106"/>
    <mergeCell ref="B91:C91"/>
    <mergeCell ref="B93:C93"/>
    <mergeCell ref="B75:C75"/>
    <mergeCell ref="O5:O6"/>
    <mergeCell ref="B66:C66"/>
    <mergeCell ref="B60:C60"/>
    <mergeCell ref="B61:C61"/>
    <mergeCell ref="B63:C63"/>
    <mergeCell ref="B62:C62"/>
    <mergeCell ref="B64:C64"/>
    <mergeCell ref="B65:C65"/>
    <mergeCell ref="B43:C43"/>
    <mergeCell ref="B44:C44"/>
    <mergeCell ref="B45:C45"/>
    <mergeCell ref="A48:C48"/>
    <mergeCell ref="B46:C46"/>
    <mergeCell ref="B47:C47"/>
    <mergeCell ref="B59:C59"/>
    <mergeCell ref="B54:C54"/>
    <mergeCell ref="B55:C55"/>
  </mergeCells>
  <conditionalFormatting sqref="D113">
    <cfRule type="cellIs" dxfId="0" priority="1" operator="notEqual">
      <formula>1</formula>
    </cfRule>
  </conditionalFormatting>
  <dataValidations count="1">
    <dataValidation type="decimal" allowBlank="1" showInputMessage="1" showErrorMessage="1" sqref="D12:D13 D16:D17 D20:D21 D24:D25 D28:D29 D32:D34 D36 D40:D47 D50:D57 D60:D67 D70:D77 D80:D87 D90:D96 D99:D105 D108:D110" xr:uid="{00000000-0002-0000-0000-000000000000}">
      <formula1>0</formula1>
      <formula2>1</formula2>
    </dataValidation>
  </dataValidations>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31-10-3-en&amp;R&amp;7Page &amp;P of &amp;N</firstFooter>
  </headerFooter>
  <rowBreaks count="1" manualBreakCount="1">
    <brk id="33" max="1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CDB33A4094765C43842BF75870C6DB50" ma:contentTypeVersion="16" ma:contentTypeDescription="Ein neues Dokument erstellen." ma:contentTypeScope="" ma:versionID="b349ff4fe2db5e3abc3fe1ff19b2807f">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822dac336f0d744ac5fc8774438410a0"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0400F8F-9C3E-4A99-BAAF-2D5EAF9B168E}">
  <ds:schemaRefs>
    <ds:schemaRef ds:uri="http://schemas.microsoft.com/office/2006/documentManagement/types"/>
    <ds:schemaRef ds:uri="http://purl.org/dc/terms/"/>
    <ds:schemaRef ds:uri="04ac4ecf-9708-45f7-9d64-eaef3bff4f59"/>
    <ds:schemaRef ds:uri="http://purl.org/dc/elements/1.1/"/>
    <ds:schemaRef ds:uri="http://schemas.microsoft.com/office/2006/metadata/properties"/>
    <ds:schemaRef ds:uri="47d30a7d-b41a-4785-a964-e05815a9f29f"/>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ED84FBA2-FD19-41AB-940B-9E082AE0D41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ac4ecf-9708-45f7-9d64-eaef3bff4f59"/>
    <ds:schemaRef ds:uri="47d30a7d-b41a-4785-a964-e05815a9f2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4158C5A-A756-4948-8A59-8B26B03928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5</vt:i4>
      </vt:variant>
      <vt:variant>
        <vt:lpstr>Named Ranges</vt:lpstr>
      </vt:variant>
      <vt:variant>
        <vt:i4>3</vt:i4>
      </vt:variant>
    </vt:vector>
  </HeadingPairs>
  <TitlesOfParts>
    <vt:vector size="8" baseType="lpstr">
      <vt:lpstr>Invitation </vt:lpstr>
      <vt:lpstr>Application requirements</vt:lpstr>
      <vt:lpstr>Price schedule (Financial bid)</vt:lpstr>
      <vt:lpstr>List of key experts</vt:lpstr>
      <vt:lpstr>Assessment grid Tech</vt:lpstr>
      <vt:lpstr>'List of key experts'!lSFK</vt:lpstr>
      <vt:lpstr>'Assessment grid Tech'!Print_Area</vt:lpstr>
      <vt:lpstr>'Assessment grid Tech'!Print_Titles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Pidhornyi, Andrii GIZ UA</cp:lastModifiedBy>
  <cp:revision/>
  <dcterms:created xsi:type="dcterms:W3CDTF">2015-10-29T07:24:41Z</dcterms:created>
  <dcterms:modified xsi:type="dcterms:W3CDTF">2026-04-08T10:56:15Z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